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mirnova.ea\Desktop\ДУМА 2025\ноябрь\решения от 27.11.2025\решение 196\"/>
    </mc:Choice>
  </mc:AlternateContent>
  <bookViews>
    <workbookView xWindow="-120" yWindow="-120" windowWidth="29040" windowHeight="15840" tabRatio="548" firstSheet="1" activeTab="1"/>
  </bookViews>
  <sheets>
    <sheet name="КЦСР" sheetId="7" state="hidden" r:id="rId1"/>
    <sheet name="прил. 7" sheetId="6" r:id="rId2"/>
  </sheets>
  <definedNames>
    <definedName name="_xlnm._FilterDatabase" localSheetId="0" hidden="1">КЦСР!$A$1:$E$286</definedName>
    <definedName name="_xlnm._FilterDatabase" localSheetId="1" hidden="1">'прил. 7'!$A$17:$B$37</definedName>
    <definedName name="_xlnm.Print_Titles" localSheetId="1">'прил. 7'!$16:$17</definedName>
    <definedName name="Код_КВР">#REF!</definedName>
    <definedName name="Код_КЦСР">КЦСР!$A$2:$A$367</definedName>
    <definedName name="Код_ППП">#REF!</definedName>
    <definedName name="Код_ПР">#REF!</definedName>
    <definedName name="Код_Раздел">#REF!</definedName>
    <definedName name="_xlnm.Print_Area" localSheetId="1">'прил. 7'!$A$1:$CE$37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27" i="6" l="1"/>
  <c r="CD37" i="6" l="1"/>
  <c r="BC37" i="6"/>
  <c r="AB37" i="6" l="1"/>
  <c r="BA37" i="6" l="1"/>
  <c r="Z37" i="6"/>
  <c r="CB37" i="6" l="1"/>
  <c r="X37" i="6" l="1"/>
  <c r="BZ37" i="6" l="1"/>
  <c r="AY37" i="6"/>
  <c r="BX37" i="6" l="1"/>
  <c r="AW37" i="6"/>
  <c r="V37" i="6"/>
  <c r="BV37" i="6" l="1"/>
  <c r="AU37" i="6"/>
  <c r="T37" i="6"/>
  <c r="BG24" i="6" l="1"/>
  <c r="R37" i="6" l="1"/>
  <c r="BG27" i="6" l="1"/>
  <c r="BU36" i="6" l="1"/>
  <c r="BW36" i="6" s="1"/>
  <c r="BY36" i="6" s="1"/>
  <c r="CA36" i="6" s="1"/>
  <c r="CC36" i="6" s="1"/>
  <c r="CE36" i="6" s="1"/>
  <c r="AT36" i="6"/>
  <c r="AV36" i="6" s="1"/>
  <c r="AX36" i="6" s="1"/>
  <c r="AZ36" i="6" s="1"/>
  <c r="BB36" i="6" s="1"/>
  <c r="BD36" i="6" s="1"/>
  <c r="S36" i="6"/>
  <c r="U36" i="6" s="1"/>
  <c r="W36" i="6" s="1"/>
  <c r="Y36" i="6" s="1"/>
  <c r="AA36" i="6" s="1"/>
  <c r="AC36" i="6" s="1"/>
  <c r="AS37" i="6"/>
  <c r="BT37" i="6"/>
  <c r="BR37" i="6" l="1"/>
  <c r="AQ37" i="6"/>
  <c r="P37" i="6"/>
  <c r="BP37" i="6" l="1"/>
  <c r="AO37" i="6"/>
  <c r="N37" i="6"/>
  <c r="BN37" i="6" l="1"/>
  <c r="AM37" i="6"/>
  <c r="L37" i="6"/>
  <c r="BL37" i="6" l="1"/>
  <c r="AK37" i="6"/>
  <c r="J37" i="6"/>
  <c r="AI33" i="6" l="1"/>
  <c r="H33" i="6"/>
  <c r="H37" i="6" l="1"/>
  <c r="AI37" i="6"/>
  <c r="BJ37" i="6" l="1"/>
  <c r="F37" i="6" l="1"/>
  <c r="BH37" i="6" l="1"/>
  <c r="AG37" i="6"/>
  <c r="BE37" i="6" l="1"/>
  <c r="C37" i="6"/>
  <c r="BF37" i="6" l="1"/>
  <c r="BG35" i="6"/>
  <c r="BI35" i="6" s="1"/>
  <c r="BK35" i="6" s="1"/>
  <c r="BM35" i="6" s="1"/>
  <c r="BO35" i="6" s="1"/>
  <c r="BQ35" i="6" s="1"/>
  <c r="BS35" i="6" s="1"/>
  <c r="BU35" i="6" s="1"/>
  <c r="BW35" i="6" s="1"/>
  <c r="BY35" i="6" s="1"/>
  <c r="CA35" i="6" s="1"/>
  <c r="CC35" i="6" s="1"/>
  <c r="CE35" i="6" s="1"/>
  <c r="BG34" i="6"/>
  <c r="BI34" i="6" s="1"/>
  <c r="BK34" i="6" s="1"/>
  <c r="BM34" i="6" s="1"/>
  <c r="BO34" i="6" s="1"/>
  <c r="BQ34" i="6" s="1"/>
  <c r="BS34" i="6" s="1"/>
  <c r="BU34" i="6" s="1"/>
  <c r="BW34" i="6" s="1"/>
  <c r="BY34" i="6" s="1"/>
  <c r="CA34" i="6" s="1"/>
  <c r="CC34" i="6" s="1"/>
  <c r="CE34" i="6" s="1"/>
  <c r="BG33" i="6"/>
  <c r="BI33" i="6" s="1"/>
  <c r="BK33" i="6" s="1"/>
  <c r="BM33" i="6" s="1"/>
  <c r="BO33" i="6" s="1"/>
  <c r="BQ33" i="6" s="1"/>
  <c r="BS33" i="6" s="1"/>
  <c r="BU33" i="6" s="1"/>
  <c r="BW33" i="6" s="1"/>
  <c r="BY33" i="6" s="1"/>
  <c r="CA33" i="6" s="1"/>
  <c r="CC33" i="6" s="1"/>
  <c r="CE33" i="6" s="1"/>
  <c r="BG32" i="6"/>
  <c r="BI32" i="6" s="1"/>
  <c r="BK32" i="6" s="1"/>
  <c r="BM32" i="6" s="1"/>
  <c r="BO32" i="6" s="1"/>
  <c r="BQ32" i="6" s="1"/>
  <c r="BS32" i="6" s="1"/>
  <c r="BU32" i="6" s="1"/>
  <c r="BW32" i="6" s="1"/>
  <c r="BY32" i="6" s="1"/>
  <c r="CA32" i="6" s="1"/>
  <c r="CC32" i="6" s="1"/>
  <c r="CE32" i="6" s="1"/>
  <c r="BG31" i="6"/>
  <c r="BI31" i="6" s="1"/>
  <c r="BK31" i="6" s="1"/>
  <c r="BM31" i="6" s="1"/>
  <c r="BO31" i="6" s="1"/>
  <c r="BQ31" i="6" s="1"/>
  <c r="BS31" i="6" s="1"/>
  <c r="BU31" i="6" s="1"/>
  <c r="BW31" i="6" s="1"/>
  <c r="BY31" i="6" s="1"/>
  <c r="CA31" i="6" s="1"/>
  <c r="CC31" i="6" s="1"/>
  <c r="CE31" i="6" s="1"/>
  <c r="BG30" i="6"/>
  <c r="BI30" i="6" s="1"/>
  <c r="BK30" i="6" s="1"/>
  <c r="BM30" i="6" s="1"/>
  <c r="BO30" i="6" s="1"/>
  <c r="BQ30" i="6" s="1"/>
  <c r="BS30" i="6" s="1"/>
  <c r="BU30" i="6" s="1"/>
  <c r="BW30" i="6" s="1"/>
  <c r="BY30" i="6" s="1"/>
  <c r="CA30" i="6" s="1"/>
  <c r="CC30" i="6" s="1"/>
  <c r="CE30" i="6" s="1"/>
  <c r="BG29" i="6"/>
  <c r="BI29" i="6" s="1"/>
  <c r="BK29" i="6" s="1"/>
  <c r="BM29" i="6" s="1"/>
  <c r="BO29" i="6" s="1"/>
  <c r="BQ29" i="6" s="1"/>
  <c r="BS29" i="6" s="1"/>
  <c r="BU29" i="6" s="1"/>
  <c r="BW29" i="6" s="1"/>
  <c r="BY29" i="6" s="1"/>
  <c r="CA29" i="6" s="1"/>
  <c r="CC29" i="6" s="1"/>
  <c r="CE29" i="6" s="1"/>
  <c r="BG28" i="6"/>
  <c r="BI28" i="6" s="1"/>
  <c r="BK28" i="6" s="1"/>
  <c r="BM28" i="6" s="1"/>
  <c r="BO28" i="6" s="1"/>
  <c r="BQ28" i="6" s="1"/>
  <c r="BS28" i="6" s="1"/>
  <c r="BU28" i="6" s="1"/>
  <c r="BW28" i="6" s="1"/>
  <c r="BY28" i="6" s="1"/>
  <c r="CA28" i="6" s="1"/>
  <c r="CC28" i="6" s="1"/>
  <c r="CE28" i="6" s="1"/>
  <c r="BI27" i="6"/>
  <c r="BK27" i="6" s="1"/>
  <c r="BM27" i="6" s="1"/>
  <c r="BO27" i="6" s="1"/>
  <c r="BQ27" i="6" s="1"/>
  <c r="BS27" i="6" s="1"/>
  <c r="BU27" i="6" s="1"/>
  <c r="BW27" i="6" s="1"/>
  <c r="BY27" i="6" s="1"/>
  <c r="CA27" i="6" s="1"/>
  <c r="CC27" i="6" s="1"/>
  <c r="CE27" i="6" s="1"/>
  <c r="BG26" i="6"/>
  <c r="BI26" i="6" s="1"/>
  <c r="BK26" i="6" s="1"/>
  <c r="BM26" i="6" s="1"/>
  <c r="BO26" i="6" s="1"/>
  <c r="BQ26" i="6" s="1"/>
  <c r="BS26" i="6" s="1"/>
  <c r="BU26" i="6" s="1"/>
  <c r="BW26" i="6" s="1"/>
  <c r="BY26" i="6" s="1"/>
  <c r="CA26" i="6" s="1"/>
  <c r="CC26" i="6" s="1"/>
  <c r="CE26" i="6" s="1"/>
  <c r="BG25" i="6"/>
  <c r="BI25" i="6" s="1"/>
  <c r="BK25" i="6" s="1"/>
  <c r="BM25" i="6" s="1"/>
  <c r="BO25" i="6" s="1"/>
  <c r="BQ25" i="6" s="1"/>
  <c r="BS25" i="6" s="1"/>
  <c r="BU25" i="6" s="1"/>
  <c r="BW25" i="6" s="1"/>
  <c r="BY25" i="6" s="1"/>
  <c r="CA25" i="6" s="1"/>
  <c r="CC25" i="6" s="1"/>
  <c r="CE25" i="6" s="1"/>
  <c r="BI24" i="6"/>
  <c r="BK24" i="6" s="1"/>
  <c r="BM24" i="6" s="1"/>
  <c r="BO24" i="6" s="1"/>
  <c r="BQ24" i="6" s="1"/>
  <c r="BS24" i="6" s="1"/>
  <c r="BU24" i="6" s="1"/>
  <c r="BW24" i="6" s="1"/>
  <c r="BY24" i="6" s="1"/>
  <c r="CA24" i="6" s="1"/>
  <c r="CC24" i="6" s="1"/>
  <c r="CE24" i="6" s="1"/>
  <c r="BG23" i="6"/>
  <c r="BI23" i="6" s="1"/>
  <c r="BK23" i="6" s="1"/>
  <c r="BM23" i="6" s="1"/>
  <c r="BO23" i="6" s="1"/>
  <c r="BQ23" i="6" s="1"/>
  <c r="BS23" i="6" s="1"/>
  <c r="BU23" i="6" s="1"/>
  <c r="BW23" i="6" s="1"/>
  <c r="BY23" i="6" s="1"/>
  <c r="CA23" i="6" s="1"/>
  <c r="CC23" i="6" s="1"/>
  <c r="CE23" i="6" s="1"/>
  <c r="BG22" i="6"/>
  <c r="BI22" i="6" s="1"/>
  <c r="BK22" i="6" s="1"/>
  <c r="BM22" i="6" s="1"/>
  <c r="BO22" i="6" s="1"/>
  <c r="BQ22" i="6" s="1"/>
  <c r="BS22" i="6" s="1"/>
  <c r="BU22" i="6" s="1"/>
  <c r="BW22" i="6" s="1"/>
  <c r="BY22" i="6" s="1"/>
  <c r="CA22" i="6" s="1"/>
  <c r="CC22" i="6" s="1"/>
  <c r="CE22" i="6" s="1"/>
  <c r="BG21" i="6"/>
  <c r="BI21" i="6" s="1"/>
  <c r="BK21" i="6" s="1"/>
  <c r="BM21" i="6" s="1"/>
  <c r="BO21" i="6" s="1"/>
  <c r="BQ21" i="6" s="1"/>
  <c r="BS21" i="6" s="1"/>
  <c r="BU21" i="6" s="1"/>
  <c r="BW21" i="6" s="1"/>
  <c r="BY21" i="6" s="1"/>
  <c r="CA21" i="6" s="1"/>
  <c r="CC21" i="6" s="1"/>
  <c r="CE21" i="6" s="1"/>
  <c r="BG20" i="6"/>
  <c r="BI20" i="6" s="1"/>
  <c r="BK20" i="6" s="1"/>
  <c r="BM20" i="6" s="1"/>
  <c r="BO20" i="6" s="1"/>
  <c r="BQ20" i="6" s="1"/>
  <c r="BS20" i="6" s="1"/>
  <c r="BU20" i="6" s="1"/>
  <c r="BW20" i="6" s="1"/>
  <c r="BY20" i="6" s="1"/>
  <c r="CA20" i="6" s="1"/>
  <c r="CC20" i="6" s="1"/>
  <c r="CE20" i="6" s="1"/>
  <c r="BG19" i="6"/>
  <c r="BI19" i="6" s="1"/>
  <c r="BK19" i="6" s="1"/>
  <c r="BM19" i="6" s="1"/>
  <c r="BO19" i="6" s="1"/>
  <c r="BQ19" i="6" s="1"/>
  <c r="BS19" i="6" s="1"/>
  <c r="BU19" i="6" s="1"/>
  <c r="BW19" i="6" s="1"/>
  <c r="BY19" i="6" s="1"/>
  <c r="CA19" i="6" s="1"/>
  <c r="CC19" i="6" s="1"/>
  <c r="CE19" i="6" s="1"/>
  <c r="BG18" i="6"/>
  <c r="BI18" i="6" s="1"/>
  <c r="BK18" i="6" s="1"/>
  <c r="BM18" i="6" s="1"/>
  <c r="BO18" i="6" s="1"/>
  <c r="BQ18" i="6" s="1"/>
  <c r="BS18" i="6" s="1"/>
  <c r="BU18" i="6" s="1"/>
  <c r="BW18" i="6" s="1"/>
  <c r="BY18" i="6" s="1"/>
  <c r="CA18" i="6" s="1"/>
  <c r="CC18" i="6" s="1"/>
  <c r="CE18" i="6" s="1"/>
  <c r="AE37" i="6"/>
  <c r="AF35" i="6"/>
  <c r="AH35" i="6" s="1"/>
  <c r="AJ35" i="6" s="1"/>
  <c r="AL35" i="6" s="1"/>
  <c r="AN35" i="6" s="1"/>
  <c r="AP35" i="6" s="1"/>
  <c r="AR35" i="6" s="1"/>
  <c r="AT35" i="6" s="1"/>
  <c r="AV35" i="6" s="1"/>
  <c r="AX35" i="6" s="1"/>
  <c r="AZ35" i="6" s="1"/>
  <c r="BB35" i="6" s="1"/>
  <c r="BD35" i="6" s="1"/>
  <c r="AF34" i="6"/>
  <c r="AH34" i="6" s="1"/>
  <c r="AJ34" i="6" s="1"/>
  <c r="AL34" i="6" s="1"/>
  <c r="AN34" i="6" s="1"/>
  <c r="AP34" i="6" s="1"/>
  <c r="AR34" i="6" s="1"/>
  <c r="AT34" i="6" s="1"/>
  <c r="AV34" i="6" s="1"/>
  <c r="AX34" i="6" s="1"/>
  <c r="AZ34" i="6" s="1"/>
  <c r="BB34" i="6" s="1"/>
  <c r="BD34" i="6" s="1"/>
  <c r="AF33" i="6"/>
  <c r="AH33" i="6" s="1"/>
  <c r="AJ33" i="6" s="1"/>
  <c r="AL33" i="6" s="1"/>
  <c r="AN33" i="6" s="1"/>
  <c r="AP33" i="6" s="1"/>
  <c r="AR33" i="6" s="1"/>
  <c r="AT33" i="6" s="1"/>
  <c r="AV33" i="6" s="1"/>
  <c r="AX33" i="6" s="1"/>
  <c r="AZ33" i="6" s="1"/>
  <c r="BB33" i="6" s="1"/>
  <c r="BD33" i="6" s="1"/>
  <c r="AF32" i="6"/>
  <c r="AH32" i="6" s="1"/>
  <c r="AJ32" i="6" s="1"/>
  <c r="AL32" i="6" s="1"/>
  <c r="AN32" i="6" s="1"/>
  <c r="AP32" i="6" s="1"/>
  <c r="AR32" i="6" s="1"/>
  <c r="AT32" i="6" s="1"/>
  <c r="AV32" i="6" s="1"/>
  <c r="AX32" i="6" s="1"/>
  <c r="AZ32" i="6" s="1"/>
  <c r="BB32" i="6" s="1"/>
  <c r="BD32" i="6" s="1"/>
  <c r="AF31" i="6"/>
  <c r="AH31" i="6" s="1"/>
  <c r="AJ31" i="6" s="1"/>
  <c r="AL31" i="6" s="1"/>
  <c r="AN31" i="6" s="1"/>
  <c r="AP31" i="6" s="1"/>
  <c r="AR31" i="6" s="1"/>
  <c r="AT31" i="6" s="1"/>
  <c r="AV31" i="6" s="1"/>
  <c r="AX31" i="6" s="1"/>
  <c r="AZ31" i="6" s="1"/>
  <c r="BB31" i="6" s="1"/>
  <c r="BD31" i="6" s="1"/>
  <c r="AF30" i="6"/>
  <c r="AH30" i="6" s="1"/>
  <c r="AJ30" i="6" s="1"/>
  <c r="AL30" i="6" s="1"/>
  <c r="AN30" i="6" s="1"/>
  <c r="AP30" i="6" s="1"/>
  <c r="AR30" i="6" s="1"/>
  <c r="AT30" i="6" s="1"/>
  <c r="AV30" i="6" s="1"/>
  <c r="AX30" i="6" s="1"/>
  <c r="AZ30" i="6" s="1"/>
  <c r="BB30" i="6" s="1"/>
  <c r="BD30" i="6" s="1"/>
  <c r="AF29" i="6"/>
  <c r="AH29" i="6" s="1"/>
  <c r="AJ29" i="6" s="1"/>
  <c r="AL29" i="6" s="1"/>
  <c r="AN29" i="6" s="1"/>
  <c r="AP29" i="6" s="1"/>
  <c r="AR29" i="6" s="1"/>
  <c r="AT29" i="6" s="1"/>
  <c r="AV29" i="6" s="1"/>
  <c r="AX29" i="6" s="1"/>
  <c r="AZ29" i="6" s="1"/>
  <c r="BB29" i="6" s="1"/>
  <c r="BD29" i="6" s="1"/>
  <c r="AF28" i="6"/>
  <c r="AH28" i="6" s="1"/>
  <c r="AJ28" i="6" s="1"/>
  <c r="AL28" i="6" s="1"/>
  <c r="AN28" i="6" s="1"/>
  <c r="AP28" i="6" s="1"/>
  <c r="AR28" i="6" s="1"/>
  <c r="AT28" i="6" s="1"/>
  <c r="AV28" i="6" s="1"/>
  <c r="AX28" i="6" s="1"/>
  <c r="AZ28" i="6" s="1"/>
  <c r="BB28" i="6" s="1"/>
  <c r="BD28" i="6" s="1"/>
  <c r="AF27" i="6"/>
  <c r="AH27" i="6" s="1"/>
  <c r="AJ27" i="6" s="1"/>
  <c r="AL27" i="6" s="1"/>
  <c r="AN27" i="6" s="1"/>
  <c r="AP27" i="6" s="1"/>
  <c r="AR27" i="6" s="1"/>
  <c r="AT27" i="6" s="1"/>
  <c r="AV27" i="6" s="1"/>
  <c r="AX27" i="6" s="1"/>
  <c r="AZ27" i="6" s="1"/>
  <c r="BB27" i="6" s="1"/>
  <c r="BD27" i="6" s="1"/>
  <c r="AF26" i="6"/>
  <c r="AH26" i="6" s="1"/>
  <c r="AJ26" i="6" s="1"/>
  <c r="AL26" i="6" s="1"/>
  <c r="AN26" i="6" s="1"/>
  <c r="AP26" i="6" s="1"/>
  <c r="AR26" i="6" s="1"/>
  <c r="AT26" i="6" s="1"/>
  <c r="AV26" i="6" s="1"/>
  <c r="AX26" i="6" s="1"/>
  <c r="AZ26" i="6" s="1"/>
  <c r="BB26" i="6" s="1"/>
  <c r="BD26" i="6" s="1"/>
  <c r="AF25" i="6"/>
  <c r="AH25" i="6" s="1"/>
  <c r="AJ25" i="6" s="1"/>
  <c r="AL25" i="6" s="1"/>
  <c r="AN25" i="6" s="1"/>
  <c r="AP25" i="6" s="1"/>
  <c r="AR25" i="6" s="1"/>
  <c r="AT25" i="6" s="1"/>
  <c r="AV25" i="6" s="1"/>
  <c r="AX25" i="6" s="1"/>
  <c r="AZ25" i="6" s="1"/>
  <c r="BB25" i="6" s="1"/>
  <c r="BD25" i="6" s="1"/>
  <c r="AF24" i="6"/>
  <c r="AH24" i="6" s="1"/>
  <c r="AJ24" i="6" s="1"/>
  <c r="AL24" i="6" s="1"/>
  <c r="AN24" i="6" s="1"/>
  <c r="AP24" i="6" s="1"/>
  <c r="AR24" i="6" s="1"/>
  <c r="AT24" i="6" s="1"/>
  <c r="AV24" i="6" s="1"/>
  <c r="AX24" i="6" s="1"/>
  <c r="AZ24" i="6" s="1"/>
  <c r="BB24" i="6" s="1"/>
  <c r="BD24" i="6" s="1"/>
  <c r="AF23" i="6"/>
  <c r="AH23" i="6" s="1"/>
  <c r="AJ23" i="6" s="1"/>
  <c r="AL23" i="6" s="1"/>
  <c r="AN23" i="6" s="1"/>
  <c r="AP23" i="6" s="1"/>
  <c r="AR23" i="6" s="1"/>
  <c r="AT23" i="6" s="1"/>
  <c r="AV23" i="6" s="1"/>
  <c r="AX23" i="6" s="1"/>
  <c r="AZ23" i="6" s="1"/>
  <c r="BB23" i="6" s="1"/>
  <c r="BD23" i="6" s="1"/>
  <c r="AF22" i="6"/>
  <c r="AH22" i="6" s="1"/>
  <c r="AJ22" i="6" s="1"/>
  <c r="AL22" i="6" s="1"/>
  <c r="AN22" i="6" s="1"/>
  <c r="AP22" i="6" s="1"/>
  <c r="AR22" i="6" s="1"/>
  <c r="AT22" i="6" s="1"/>
  <c r="AV22" i="6" s="1"/>
  <c r="AX22" i="6" s="1"/>
  <c r="AZ22" i="6" s="1"/>
  <c r="BB22" i="6" s="1"/>
  <c r="BD22" i="6" s="1"/>
  <c r="AF21" i="6"/>
  <c r="AH21" i="6" s="1"/>
  <c r="AJ21" i="6" s="1"/>
  <c r="AL21" i="6" s="1"/>
  <c r="AN21" i="6" s="1"/>
  <c r="AP21" i="6" s="1"/>
  <c r="AR21" i="6" s="1"/>
  <c r="AT21" i="6" s="1"/>
  <c r="AV21" i="6" s="1"/>
  <c r="AX21" i="6" s="1"/>
  <c r="AZ21" i="6" s="1"/>
  <c r="BB21" i="6" s="1"/>
  <c r="BD21" i="6" s="1"/>
  <c r="AF20" i="6"/>
  <c r="AH20" i="6" s="1"/>
  <c r="AJ20" i="6" s="1"/>
  <c r="AL20" i="6" s="1"/>
  <c r="AN20" i="6" s="1"/>
  <c r="AP20" i="6" s="1"/>
  <c r="AR20" i="6" s="1"/>
  <c r="AT20" i="6" s="1"/>
  <c r="AV20" i="6" s="1"/>
  <c r="AX20" i="6" s="1"/>
  <c r="AZ20" i="6" s="1"/>
  <c r="BB20" i="6" s="1"/>
  <c r="BD20" i="6" s="1"/>
  <c r="AF19" i="6"/>
  <c r="AH19" i="6" s="1"/>
  <c r="AJ19" i="6" s="1"/>
  <c r="AL19" i="6" s="1"/>
  <c r="AN19" i="6" s="1"/>
  <c r="AP19" i="6" s="1"/>
  <c r="AR19" i="6" s="1"/>
  <c r="AT19" i="6" s="1"/>
  <c r="AV19" i="6" s="1"/>
  <c r="AX19" i="6" s="1"/>
  <c r="AZ19" i="6" s="1"/>
  <c r="BB19" i="6" s="1"/>
  <c r="BD19" i="6" s="1"/>
  <c r="AF18" i="6"/>
  <c r="AH18" i="6" s="1"/>
  <c r="AJ18" i="6" s="1"/>
  <c r="AL18" i="6" s="1"/>
  <c r="AN18" i="6" s="1"/>
  <c r="AP18" i="6" s="1"/>
  <c r="AR18" i="6" s="1"/>
  <c r="AT18" i="6" s="1"/>
  <c r="AV18" i="6" s="1"/>
  <c r="AX18" i="6" s="1"/>
  <c r="AZ18" i="6" s="1"/>
  <c r="BB18" i="6" s="1"/>
  <c r="BD18" i="6" s="1"/>
  <c r="D37" i="6"/>
  <c r="E35" i="6"/>
  <c r="G35" i="6" s="1"/>
  <c r="I35" i="6" s="1"/>
  <c r="K35" i="6" s="1"/>
  <c r="M35" i="6" s="1"/>
  <c r="O35" i="6" s="1"/>
  <c r="Q35" i="6" s="1"/>
  <c r="S35" i="6" s="1"/>
  <c r="U35" i="6" s="1"/>
  <c r="W35" i="6" s="1"/>
  <c r="Y35" i="6" s="1"/>
  <c r="AA35" i="6" s="1"/>
  <c r="AC35" i="6" s="1"/>
  <c r="E34" i="6"/>
  <c r="G34" i="6" s="1"/>
  <c r="I34" i="6" s="1"/>
  <c r="K34" i="6" s="1"/>
  <c r="M34" i="6" s="1"/>
  <c r="O34" i="6" s="1"/>
  <c r="Q34" i="6" s="1"/>
  <c r="S34" i="6" s="1"/>
  <c r="U34" i="6" s="1"/>
  <c r="W34" i="6" s="1"/>
  <c r="Y34" i="6" s="1"/>
  <c r="AA34" i="6" s="1"/>
  <c r="AC34" i="6" s="1"/>
  <c r="E33" i="6"/>
  <c r="G33" i="6" s="1"/>
  <c r="I33" i="6" s="1"/>
  <c r="K33" i="6" s="1"/>
  <c r="M33" i="6" s="1"/>
  <c r="O33" i="6" s="1"/>
  <c r="Q33" i="6" s="1"/>
  <c r="S33" i="6" s="1"/>
  <c r="U33" i="6" s="1"/>
  <c r="W33" i="6" s="1"/>
  <c r="Y33" i="6" s="1"/>
  <c r="AA33" i="6" s="1"/>
  <c r="AC33" i="6" s="1"/>
  <c r="E32" i="6"/>
  <c r="G32" i="6" s="1"/>
  <c r="I32" i="6" s="1"/>
  <c r="K32" i="6" s="1"/>
  <c r="M32" i="6" s="1"/>
  <c r="O32" i="6" s="1"/>
  <c r="Q32" i="6" s="1"/>
  <c r="S32" i="6" s="1"/>
  <c r="U32" i="6" s="1"/>
  <c r="W32" i="6" s="1"/>
  <c r="Y32" i="6" s="1"/>
  <c r="AA32" i="6" s="1"/>
  <c r="AC32" i="6" s="1"/>
  <c r="E31" i="6"/>
  <c r="G31" i="6" s="1"/>
  <c r="I31" i="6" s="1"/>
  <c r="K31" i="6" s="1"/>
  <c r="M31" i="6" s="1"/>
  <c r="O31" i="6" s="1"/>
  <c r="Q31" i="6" s="1"/>
  <c r="S31" i="6" s="1"/>
  <c r="U31" i="6" s="1"/>
  <c r="W31" i="6" s="1"/>
  <c r="Y31" i="6" s="1"/>
  <c r="AA31" i="6" s="1"/>
  <c r="AC31" i="6" s="1"/>
  <c r="E30" i="6"/>
  <c r="G30" i="6" s="1"/>
  <c r="I30" i="6" s="1"/>
  <c r="K30" i="6" s="1"/>
  <c r="M30" i="6" s="1"/>
  <c r="O30" i="6" s="1"/>
  <c r="Q30" i="6" s="1"/>
  <c r="S30" i="6" s="1"/>
  <c r="U30" i="6" s="1"/>
  <c r="W30" i="6" s="1"/>
  <c r="Y30" i="6" s="1"/>
  <c r="AA30" i="6" s="1"/>
  <c r="AC30" i="6" s="1"/>
  <c r="E29" i="6"/>
  <c r="G29" i="6" s="1"/>
  <c r="I29" i="6" s="1"/>
  <c r="K29" i="6" s="1"/>
  <c r="M29" i="6" s="1"/>
  <c r="O29" i="6" s="1"/>
  <c r="Q29" i="6" s="1"/>
  <c r="S29" i="6" s="1"/>
  <c r="U29" i="6" s="1"/>
  <c r="W29" i="6" s="1"/>
  <c r="Y29" i="6" s="1"/>
  <c r="AA29" i="6" s="1"/>
  <c r="AC29" i="6" s="1"/>
  <c r="E28" i="6"/>
  <c r="G28" i="6" s="1"/>
  <c r="I28" i="6" s="1"/>
  <c r="K28" i="6" s="1"/>
  <c r="M28" i="6" s="1"/>
  <c r="O28" i="6" s="1"/>
  <c r="Q28" i="6" s="1"/>
  <c r="S28" i="6" s="1"/>
  <c r="U28" i="6" s="1"/>
  <c r="W28" i="6" s="1"/>
  <c r="Y28" i="6" s="1"/>
  <c r="AA28" i="6" s="1"/>
  <c r="AC28" i="6" s="1"/>
  <c r="E27" i="6"/>
  <c r="G27" i="6" s="1"/>
  <c r="I27" i="6" s="1"/>
  <c r="K27" i="6" s="1"/>
  <c r="M27" i="6" s="1"/>
  <c r="O27" i="6" s="1"/>
  <c r="Q27" i="6" s="1"/>
  <c r="S27" i="6" s="1"/>
  <c r="U27" i="6" s="1"/>
  <c r="W27" i="6" s="1"/>
  <c r="Y27" i="6" s="1"/>
  <c r="AA27" i="6" s="1"/>
  <c r="AC27" i="6" s="1"/>
  <c r="E26" i="6"/>
  <c r="G26" i="6" s="1"/>
  <c r="I26" i="6" s="1"/>
  <c r="K26" i="6" s="1"/>
  <c r="M26" i="6" s="1"/>
  <c r="O26" i="6" s="1"/>
  <c r="Q26" i="6" s="1"/>
  <c r="S26" i="6" s="1"/>
  <c r="U26" i="6" s="1"/>
  <c r="W26" i="6" s="1"/>
  <c r="Y26" i="6" s="1"/>
  <c r="AA26" i="6" s="1"/>
  <c r="AC26" i="6" s="1"/>
  <c r="E25" i="6"/>
  <c r="G25" i="6" s="1"/>
  <c r="I25" i="6" s="1"/>
  <c r="K25" i="6" s="1"/>
  <c r="M25" i="6" s="1"/>
  <c r="O25" i="6" s="1"/>
  <c r="Q25" i="6" s="1"/>
  <c r="S25" i="6" s="1"/>
  <c r="U25" i="6" s="1"/>
  <c r="W25" i="6" s="1"/>
  <c r="Y25" i="6" s="1"/>
  <c r="AA25" i="6" s="1"/>
  <c r="AC25" i="6" s="1"/>
  <c r="E24" i="6"/>
  <c r="G24" i="6" s="1"/>
  <c r="I24" i="6" s="1"/>
  <c r="K24" i="6" s="1"/>
  <c r="M24" i="6" s="1"/>
  <c r="O24" i="6" s="1"/>
  <c r="Q24" i="6" s="1"/>
  <c r="S24" i="6" s="1"/>
  <c r="U24" i="6" s="1"/>
  <c r="W24" i="6" s="1"/>
  <c r="Y24" i="6" s="1"/>
  <c r="AA24" i="6" s="1"/>
  <c r="AC24" i="6" s="1"/>
  <c r="E23" i="6"/>
  <c r="G23" i="6" s="1"/>
  <c r="I23" i="6" s="1"/>
  <c r="K23" i="6" s="1"/>
  <c r="M23" i="6" s="1"/>
  <c r="O23" i="6" s="1"/>
  <c r="Q23" i="6" s="1"/>
  <c r="S23" i="6" s="1"/>
  <c r="U23" i="6" s="1"/>
  <c r="W23" i="6" s="1"/>
  <c r="Y23" i="6" s="1"/>
  <c r="AA23" i="6" s="1"/>
  <c r="AC23" i="6" s="1"/>
  <c r="E22" i="6"/>
  <c r="G22" i="6" s="1"/>
  <c r="I22" i="6" s="1"/>
  <c r="K22" i="6" s="1"/>
  <c r="M22" i="6" s="1"/>
  <c r="O22" i="6" s="1"/>
  <c r="Q22" i="6" s="1"/>
  <c r="S22" i="6" s="1"/>
  <c r="U22" i="6" s="1"/>
  <c r="W22" i="6" s="1"/>
  <c r="Y22" i="6" s="1"/>
  <c r="AA22" i="6" s="1"/>
  <c r="AC22" i="6" s="1"/>
  <c r="E21" i="6"/>
  <c r="G21" i="6" s="1"/>
  <c r="I21" i="6" s="1"/>
  <c r="K21" i="6" s="1"/>
  <c r="M21" i="6" s="1"/>
  <c r="O21" i="6" s="1"/>
  <c r="Q21" i="6" s="1"/>
  <c r="S21" i="6" s="1"/>
  <c r="U21" i="6" s="1"/>
  <c r="W21" i="6" s="1"/>
  <c r="Y21" i="6" s="1"/>
  <c r="AA21" i="6" s="1"/>
  <c r="AC21" i="6" s="1"/>
  <c r="E20" i="6"/>
  <c r="G20" i="6" s="1"/>
  <c r="I20" i="6" s="1"/>
  <c r="K20" i="6" s="1"/>
  <c r="M20" i="6" s="1"/>
  <c r="O20" i="6" s="1"/>
  <c r="Q20" i="6" s="1"/>
  <c r="S20" i="6" s="1"/>
  <c r="U20" i="6" s="1"/>
  <c r="W20" i="6" s="1"/>
  <c r="Y20" i="6" s="1"/>
  <c r="AA20" i="6" s="1"/>
  <c r="AC20" i="6" s="1"/>
  <c r="E19" i="6"/>
  <c r="G19" i="6" s="1"/>
  <c r="I19" i="6" s="1"/>
  <c r="K19" i="6" s="1"/>
  <c r="M19" i="6" s="1"/>
  <c r="O19" i="6" s="1"/>
  <c r="Q19" i="6" s="1"/>
  <c r="S19" i="6" s="1"/>
  <c r="U19" i="6" s="1"/>
  <c r="W19" i="6" s="1"/>
  <c r="Y19" i="6" s="1"/>
  <c r="AA19" i="6" s="1"/>
  <c r="AC19" i="6" s="1"/>
  <c r="E18" i="6"/>
  <c r="G18" i="6" s="1"/>
  <c r="I18" i="6" s="1"/>
  <c r="K18" i="6" s="1"/>
  <c r="M18" i="6" s="1"/>
  <c r="O18" i="6" s="1"/>
  <c r="Q18" i="6" s="1"/>
  <c r="S18" i="6" s="1"/>
  <c r="U18" i="6" s="1"/>
  <c r="W18" i="6" s="1"/>
  <c r="Y18" i="6" s="1"/>
  <c r="AA18" i="6" s="1"/>
  <c r="AC18" i="6" s="1"/>
  <c r="AC37" i="6" l="1"/>
  <c r="O37" i="6"/>
  <c r="Q37" i="6" s="1"/>
  <c r="S37" i="6" s="1"/>
  <c r="U37" i="6" s="1"/>
  <c r="W37" i="6" s="1"/>
  <c r="Y37" i="6" s="1"/>
  <c r="AA37" i="6" s="1"/>
  <c r="E37" i="6"/>
  <c r="G37" i="6" s="1"/>
  <c r="I37" i="6" s="1"/>
  <c r="K37" i="6" s="1"/>
  <c r="M37" i="6" s="1"/>
  <c r="BG37" i="6" l="1"/>
  <c r="BI37" i="6" s="1"/>
  <c r="BK37" i="6" s="1"/>
  <c r="BM37" i="6" s="1"/>
  <c r="BO37" i="6" s="1"/>
  <c r="BQ37" i="6" s="1"/>
  <c r="BS37" i="6" s="1"/>
  <c r="BU37" i="6" s="1"/>
  <c r="BW37" i="6" s="1"/>
  <c r="BY37" i="6" s="1"/>
  <c r="CA37" i="6" s="1"/>
  <c r="CC37" i="6" s="1"/>
  <c r="CE37" i="6" s="1"/>
  <c r="AD37" i="6"/>
  <c r="AF37" i="6" s="1"/>
  <c r="AH37" i="6" s="1"/>
  <c r="AJ37" i="6" s="1"/>
  <c r="AL37" i="6" s="1"/>
  <c r="AN37" i="6" s="1"/>
  <c r="AP37" i="6" s="1"/>
  <c r="AR37" i="6" s="1"/>
  <c r="AT37" i="6" s="1"/>
  <c r="AV37" i="6" s="1"/>
  <c r="AX37" i="6" s="1"/>
  <c r="AZ37" i="6" s="1"/>
  <c r="BB37" i="6" s="1"/>
  <c r="BD37" i="6" s="1"/>
</calcChain>
</file>

<file path=xl/sharedStrings.xml><?xml version="1.0" encoding="utf-8"?>
<sst xmlns="http://schemas.openxmlformats.org/spreadsheetml/2006/main" count="709" uniqueCount="591">
  <si>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t>
  </si>
  <si>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</si>
  <si>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</si>
  <si>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</si>
  <si>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</si>
  <si>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Предоставление социальных выплат на приобретение (строительство) жилья молодыми семьями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</si>
  <si>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</si>
  <si>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Предоставление единовременных и ежемесячных социальных выплат работникам бюджетных учреждений здравоохранения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</si>
  <si>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</si>
  <si>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</si>
  <si>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</si>
  <si>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</si>
  <si>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</si>
  <si>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</si>
  <si>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</si>
  <si>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Формирование и обеспечение сохранности муниципального земельно-имущественного комплекса</t>
  </si>
  <si>
    <t>Обеспечение поступлений в доход бюджета от использования и распоряжения земельно-имущественным комплексом</t>
  </si>
  <si>
    <t>Обеспечение исполнения полномочий органа местного самоуправления в области наружной рекламы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</si>
  <si>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</si>
  <si>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</si>
  <si>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</si>
  <si>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</si>
  <si>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Комплектование, ремонт и испытание внутреннего противопожарного водоснабжения зданий (ПК)</t>
  </si>
  <si>
    <t>Снижение рисков и смягчение последствий чрезвычайных ситуаций природного и техногенного характера в городе</t>
  </si>
  <si>
    <t>Развитие библиотечного дела</t>
  </si>
  <si>
    <t>Создание условий для обеспечения выполнения органами муниципальной власти своих полномочий</t>
  </si>
  <si>
    <t>Обеспечение работы СЭД «Летограф»</t>
  </si>
  <si>
    <t>Материально-техническое обеспечение деятельности работников местного самоуправления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</si>
  <si>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</si>
  <si>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</si>
  <si>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</si>
  <si>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</si>
  <si>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</si>
  <si>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</si>
  <si>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</si>
  <si>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Депутаты представительного органа муниципального образования</t>
  </si>
  <si>
    <t>Резервные фонды</t>
  </si>
  <si>
    <t>Процентные платежи по муниципальному долгу</t>
  </si>
  <si>
    <t>Наименование</t>
  </si>
  <si>
    <t>Глава муниципального образования</t>
  </si>
  <si>
    <t>Выполнение других обязательств органов местного самоуправления</t>
  </si>
  <si>
    <t>Общее образование</t>
  </si>
  <si>
    <t>Дошкольное образование</t>
  </si>
  <si>
    <t>Обеспечение работы по организации и ведению бухгалтерского (бюджетного) учета и отчетности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</si>
  <si>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</si>
  <si>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</si>
  <si>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</si>
  <si>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</si>
  <si>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</si>
  <si>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</si>
  <si>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</si>
  <si>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Социальная поддержка пенсионеров на условиях договора пожизненного содержания с иждивением</t>
  </si>
  <si>
    <t>Обеспечение развития и надежного функционирования городской сетевой инфраструктуры МСПД, базирующейся на современных технических решениях</t>
  </si>
  <si>
    <t>Строительство объектов сметной стоимостью до 100 млн. рублей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</si>
  <si>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</si>
  <si>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</si>
  <si>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</si>
  <si>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Организация мероприятий по экологическому образованию и воспитанию населения</t>
  </si>
  <si>
    <t>Комплексное сопровождение инвестиционных проектов</t>
  </si>
  <si>
    <t>Пропаганда здорового образа жизни</t>
  </si>
  <si>
    <t>Городские премии имени И.А. Милютина в области образования в соответствии с постановлением Череповецкой городской Думы от 23.09.2003 № 120</t>
  </si>
  <si>
    <t>Компенсация части родительской платы за содержание ребенка в детском саду (присмотр и уход за детьми) штатным работникам муниципальных дошкольных образовательных учреждений в соответствии с решением Череповецкой городской Думы от 30.10.2012 № 203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</si>
  <si>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 128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</si>
  <si>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t>
  </si>
  <si>
    <t>Выплата ежемесячного социального пособия за найм (поднайм) жилых помещений специалистам учреждений здравоохранения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</si>
  <si>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t>
  </si>
  <si>
    <t>Выплата вознаграждений лицам, имеющим звание «Почетный гражданин города Череповца» в соответствии с постановлением Череповецкой городской Думы от 27.09.2005 № 87</t>
  </si>
  <si>
    <t>Совершенствование организационных и правовых механизмов профессиональной служебной деятельности муниципальных служащих</t>
  </si>
  <si>
    <t>Организация и ведение бухгалтерского (бюджетного) учета и отчетности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</si>
  <si>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</si>
  <si>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</si>
  <si>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</si>
  <si>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Формирование инвестиционной инфраструктуры в муниципальном образовании «Город Череповец»</t>
  </si>
  <si>
    <t>Продвижение инвестиционных возможностей муниципального образования «Город Череповец»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</si>
  <si>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</si>
  <si>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</si>
  <si>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</si>
  <si>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Организация работ по реализации целей, задач комитета, выполнению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</si>
  <si>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</si>
  <si>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</si>
  <si>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</si>
  <si>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Создание, развитие многофункционального центра, предоставление на базе многофункционального центра услуг, соответствующих стандартам качества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</si>
  <si>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</si>
  <si>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проведения имиджевых мероприятий, стимулирующих формирование общественного мнения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</si>
  <si>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</si>
  <si>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</si>
  <si>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</si>
  <si>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</si>
  <si>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</si>
  <si>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Туристско-рекреационный кластер «Центральная городская набережная»</t>
  </si>
  <si>
    <t>Индустриальный парк «Череповец». Инженерная и транспортная инфраструктура территории</t>
  </si>
  <si>
    <t>Обеспечение деятельности муниципального казенного учреждения «Финансово-бухгалтерский центр»</t>
  </si>
  <si>
    <t>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молодых специалистов)</t>
  </si>
  <si>
    <t>01 0 01 00000</t>
  </si>
  <si>
    <t>Обеспечение питанием обучающихся в МОУ за счет средств городского бюджета</t>
  </si>
  <si>
    <t>Обеспечение питанием обучающихся в МОУ за счет средств областного бюджета</t>
  </si>
  <si>
    <t>01 0 02 00110</t>
  </si>
  <si>
    <t>01 0 02 72020</t>
  </si>
  <si>
    <t>01 0 02 00000</t>
  </si>
  <si>
    <t>01 0 03 00000</t>
  </si>
  <si>
    <t>01 0 05 00000</t>
  </si>
  <si>
    <t>01 0 05 00120</t>
  </si>
  <si>
    <t>Расходы на обеспечение функций органов местного самоуправления</t>
  </si>
  <si>
    <t>01 1 00 00000</t>
  </si>
  <si>
    <t>01 0 00 00000</t>
  </si>
  <si>
    <t>01 1 01 00000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</si>
  <si>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</si>
  <si>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за счет средств областного бюджета</t>
  </si>
  <si>
    <t>01 1 02 00000</t>
  </si>
  <si>
    <t>01 1 04 00000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</si>
  <si>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</si>
  <si>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 за счет средств областного бюджета</t>
  </si>
  <si>
    <t>01 1 04 72020</t>
  </si>
  <si>
    <t>01 2 00 00000</t>
  </si>
  <si>
    <t>01 2 01 00000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</si>
  <si>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городского бюджета</t>
  </si>
  <si>
    <t>01 2 01 00130</t>
  </si>
  <si>
    <t>01 2 01 72010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</si>
  <si>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областного бюджета</t>
  </si>
  <si>
    <t>01 2 03 00000</t>
  </si>
  <si>
    <t>01 2 07 00000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</si>
  <si>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</si>
  <si>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01 2 07 72020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</si>
  <si>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 за счет средств областного бюджета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</si>
  <si>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</si>
  <si>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</si>
  <si>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</si>
  <si>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</si>
  <si>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</si>
  <si>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</si>
  <si>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</si>
  <si>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</si>
  <si>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01 4 01 90100</t>
  </si>
  <si>
    <t>Осуществление выплат городских премий работникам муниципальных образовательных учреждений за счет средств городского бюджета</t>
  </si>
  <si>
    <t>01 4 01 90110</t>
  </si>
  <si>
    <t>01 4 02 00000</t>
  </si>
  <si>
    <t>Осуществление денежных выплат работникам муниципальных образовательных учреждений</t>
  </si>
  <si>
    <t>01 4 02 90200</t>
  </si>
  <si>
    <t>Осуществление денежных выплат работникам муниципальных образовательных учреждений за счет средств городского бюджета</t>
  </si>
  <si>
    <t>01 4 02 90210</t>
  </si>
  <si>
    <t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 в соответствии с решением Череповецкой городской Думы от 29.05.2012 № 97</t>
  </si>
  <si>
    <t>01 4 02 90220</t>
  </si>
  <si>
    <t>01 4 02 90230</t>
  </si>
  <si>
    <t>01 4 03 00000</t>
  </si>
  <si>
    <t>Представление лучших педагогов сферы образования к поощрению наградами всех уровней</t>
  </si>
  <si>
    <t>01 4 03 90300</t>
  </si>
  <si>
    <t>Представление лучших педагогов сферы образования к поощрению наградами всех уровней за счет средств городского бюджета</t>
  </si>
  <si>
    <t>01 4 03 90310</t>
  </si>
  <si>
    <t>01 6 00 00000</t>
  </si>
  <si>
    <t>02 0 00 00000</t>
  </si>
  <si>
    <t>Муниципальная программа «Развитие культуры и туризма в городе Череповце» на 2016 – 2022 годы</t>
  </si>
  <si>
    <t>Наследие</t>
  </si>
  <si>
    <t>02 1 00 00000</t>
  </si>
  <si>
    <t>02 1 01 00000</t>
  </si>
  <si>
    <t>Организация мероприятий по сохранению, реставрации (ремонту) объектов культурного наследия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</si>
  <si>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</si>
  <si>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</si>
  <si>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</si>
  <si>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</si>
  <si>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</si>
  <si>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</si>
  <si>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</si>
  <si>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</si>
  <si>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</si>
  <si>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</si>
  <si>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</si>
  <si>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</si>
  <si>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02 1 09 00000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</si>
  <si>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</si>
  <si>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</si>
  <si>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</si>
  <si>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</si>
  <si>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</si>
  <si>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</si>
  <si>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</si>
  <si>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02 2 04 00000</t>
  </si>
  <si>
    <t>Укрепление материально-технической базы театрально-концертных учреждений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</si>
  <si>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</si>
  <si>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</si>
  <si>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</si>
  <si>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</si>
  <si>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</si>
  <si>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</si>
  <si>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02 3 03 00000</t>
  </si>
  <si>
    <t>02 3 04 00000</t>
  </si>
  <si>
    <t>02 3 05 00000</t>
  </si>
  <si>
    <t>Проведение мероприятий по поддержке традиционной народной культуры, художественных ремесел, самодеятельного художественного творчества</t>
  </si>
  <si>
    <t>02 4 00 00000</t>
  </si>
  <si>
    <t>Туризм</t>
  </si>
  <si>
    <t>02 4 02 00000</t>
  </si>
  <si>
    <t>02 4 03 00000</t>
  </si>
  <si>
    <t>Развитие туристской, инженерной и транспортной инфраструктур</t>
  </si>
  <si>
    <t>02 0 05 00000</t>
  </si>
  <si>
    <t>02 0 05 00120</t>
  </si>
  <si>
    <t>02 0 06 00000</t>
  </si>
  <si>
    <t>03 0 00 00000</t>
  </si>
  <si>
    <t>Муниципальная программа «Создание условий для развития физической культуры и спорта в городе Череповце» на 2013 – 2022 годы</t>
  </si>
  <si>
    <t>03 0 01 00000</t>
  </si>
  <si>
    <t>03 0 02 00000</t>
  </si>
  <si>
    <t>03 0 03 00000</t>
  </si>
  <si>
    <t>03 0 04 00000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</si>
  <si>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</si>
  <si>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</si>
  <si>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</si>
  <si>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</si>
  <si>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03 0 09 00000</t>
  </si>
  <si>
    <t>Развитие объектов массовой доступности для занятий физической культурой и спортом</t>
  </si>
  <si>
    <t>03 0 10 00000</t>
  </si>
  <si>
    <t>Развитие волейбола</t>
  </si>
  <si>
    <t>04 0 00 00000</t>
  </si>
  <si>
    <t>04 0 02 00000</t>
  </si>
  <si>
    <t>04 0 02 00140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</si>
  <si>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за счет средств городского бюджета</t>
  </si>
  <si>
    <t>04 0 02 72190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</si>
  <si>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 за счет средств областного бюджета</t>
  </si>
  <si>
    <t>05 0 00 00000</t>
  </si>
  <si>
    <t>Муниципальная программа «Охрана окружающей среды» на 2013 – 2022 годы</t>
  </si>
  <si>
    <t>05 0 02 00000</t>
  </si>
  <si>
    <t>05 0 06 00000</t>
  </si>
  <si>
    <t>05 0 18 00000</t>
  </si>
  <si>
    <t>05 0 18 00120</t>
  </si>
  <si>
    <t>05 0 18 72180</t>
  </si>
  <si>
    <t>Осуществление отдельных государственных полномочий в соответствии с законом области от 28 июня 2006 года № 1465-ОЗ «О наделении органов местного самоуправления отдельными государственными полномочиями в сфере охраны окружающей среды» за счет средств областного бюджета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</si>
  <si>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</si>
  <si>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</si>
  <si>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</si>
  <si>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</si>
  <si>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</si>
  <si>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Формирование инфраструктуры поддержки малого и среднего предпринимательства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</si>
  <si>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</si>
  <si>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</si>
  <si>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</si>
  <si>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</si>
  <si>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</si>
  <si>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</si>
  <si>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</si>
  <si>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</si>
  <si>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</si>
  <si>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Муниципальная программа «Здоровый город» на 2014 – 2022 годы</t>
  </si>
  <si>
    <t>10 0 01 00000</t>
  </si>
  <si>
    <t>10 0 03 00000</t>
  </si>
  <si>
    <t>11 0 00 00000</t>
  </si>
  <si>
    <t>Муниципальная программа «iCity-Современные информационные технологии г. Череповца» на 2014 – 2020 годы</t>
  </si>
  <si>
    <t>11 0 01 00000</t>
  </si>
  <si>
    <t>11 0 02 00000</t>
  </si>
  <si>
    <t>13 0 00 00000</t>
  </si>
  <si>
    <t>13 0 01 00000</t>
  </si>
  <si>
    <t>13 0 02 00000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</si>
  <si>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 за счет средств областного бюджета</t>
  </si>
  <si>
    <t>13 0 02 71030</t>
  </si>
  <si>
    <t>13 0 03 00000</t>
  </si>
  <si>
    <t>13 0 03 90300</t>
  </si>
  <si>
    <t>Выплата ежемесячного социального пособия на оздоровление работникам учреждений здравоохранения за счет средств городского бюджета</t>
  </si>
  <si>
    <t>13 0 03 90310</t>
  </si>
  <si>
    <t>13 0 04 00000</t>
  </si>
  <si>
    <t>13 0 04 90400</t>
  </si>
  <si>
    <t>Выплата ежемесячного социального пособия за найм (поднайм) жилых помещений специалистам учреждений здравоохранения за счет средств городского бюджета</t>
  </si>
  <si>
    <t>13 0 04 90410</t>
  </si>
  <si>
    <t>13 0 05 00000</t>
  </si>
  <si>
    <t>13 0 05 90500</t>
  </si>
  <si>
    <t>Выплата вознаграждений лицам, имеющим знак «За особые заслуги перед городом Череповцом» за счет средств городского бюджета</t>
  </si>
  <si>
    <t>13 0 05 90510</t>
  </si>
  <si>
    <t>13 0 06 00000</t>
  </si>
  <si>
    <t>13 0 06 90600</t>
  </si>
  <si>
    <t>Выплата вознаграждений лицам, имеющим звание «Почетный гражданин города Череповца» за счет средств городского бюджета</t>
  </si>
  <si>
    <t>13 0 06 90610</t>
  </si>
  <si>
    <t>13 0 07 00000</t>
  </si>
  <si>
    <t>13 0 08 00000</t>
  </si>
  <si>
    <t>13 0 19 00000</t>
  </si>
  <si>
    <t>14 0 00 00000</t>
  </si>
  <si>
    <t>Муниципальная программа «Обеспечение жильем отдельных категорий граждан» на 2014 – 2020 годы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</si>
  <si>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</si>
  <si>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</si>
  <si>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</si>
  <si>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</si>
  <si>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14 1 00 00000</t>
  </si>
  <si>
    <t>14 1 01 00000</t>
  </si>
  <si>
    <t>14 1 01 L0200</t>
  </si>
  <si>
    <t>14 2 00 00000</t>
  </si>
  <si>
    <t>14 2 01 00000</t>
  </si>
  <si>
    <t>15 0 00 00000</t>
  </si>
  <si>
    <t>15 1 00 00000</t>
  </si>
  <si>
    <t>Энергосбережение и повышение энергетической эффективности в организациях с участием муниципального образования</t>
  </si>
  <si>
    <t>15 1 01 00000</t>
  </si>
  <si>
    <t>Мероприятия по энергосбережению, направленные на снижение потребления энергоресурсов и воды, в организациях с участием муниципального образования</t>
  </si>
  <si>
    <t>15 2 00 00000</t>
  </si>
  <si>
    <t>15 2 01 00000</t>
  </si>
  <si>
    <t>17 0 00 00000</t>
  </si>
  <si>
    <t>Муниципальная программа «Реализация градостроительной политики города Череповца» на 2014 – 2022 годы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</si>
  <si>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</si>
  <si>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</si>
  <si>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</si>
  <si>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</si>
  <si>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</si>
  <si>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</si>
  <si>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</si>
  <si>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</si>
  <si>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</si>
  <si>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</si>
  <si>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</si>
  <si>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18 1 04 71350</t>
  </si>
  <si>
    <t>Осуществление дорожной деятельности в отношении автомобильных дорог общего пользования местного значения за счет средств областного бюджета</t>
  </si>
  <si>
    <t>18 1 05 00000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</si>
  <si>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t>
  </si>
  <si>
    <t>18 1 05 72230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</si>
  <si>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 за счет средств областного бюджета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</si>
  <si>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</si>
  <si>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</si>
  <si>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</si>
  <si>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</si>
  <si>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</si>
  <si>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</si>
  <si>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</si>
  <si>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19 0 01 00000</t>
  </si>
  <si>
    <t>19 0 02 00000</t>
  </si>
  <si>
    <t>19 0 03 00000</t>
  </si>
  <si>
    <t>19 0 04 00000</t>
  </si>
  <si>
    <t>19 0 04 00120</t>
  </si>
  <si>
    <t>20 0 00 00000</t>
  </si>
  <si>
    <t>20 0 01 00000</t>
  </si>
  <si>
    <t>20 0 01 01000</t>
  </si>
  <si>
    <t>20 0 01 71230</t>
  </si>
  <si>
    <t>Реализация мероприятий по строительству объектов инфраструктуры инвестиционного проекта Индустриальный парк «Череповец» за счет средств областного бюджета</t>
  </si>
  <si>
    <t>20 0 01 71350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</si>
  <si>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</si>
  <si>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</si>
  <si>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</si>
  <si>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</si>
  <si>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</si>
  <si>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</si>
  <si>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21 1 03 00000</t>
  </si>
  <si>
    <t>Ремонт и оборудование эвакуационных путей зданий</t>
  </si>
  <si>
    <t>21 1 04 00000</t>
  </si>
  <si>
    <t>21 1 05 00000</t>
  </si>
  <si>
    <t>21 1 06 00000</t>
  </si>
  <si>
    <t>21 1 07 00000</t>
  </si>
  <si>
    <t>Огнезащитная обработка деревянных и металлических конструкций зданий, декорации и одежды сцены. Проведение экспертизы</t>
  </si>
  <si>
    <t>21 2 00 00000</t>
  </si>
  <si>
    <t>21 2 01 00000</t>
  </si>
  <si>
    <t>21 2 03 00000</t>
  </si>
  <si>
    <t>Содержание городской системы оповещения и информирования населения</t>
  </si>
  <si>
    <t>22 0 00 00000</t>
  </si>
  <si>
    <t>22 1 00 00000</t>
  </si>
  <si>
    <t>22 1 01 00000</t>
  </si>
  <si>
    <t>22 1 02 00000</t>
  </si>
  <si>
    <t>22 2 00 00000</t>
  </si>
  <si>
    <t>22 2 02 00000</t>
  </si>
  <si>
    <t>22 2 03 00000</t>
  </si>
  <si>
    <t>22 4 00 00000</t>
  </si>
  <si>
    <t>22 4 01 00000</t>
  </si>
  <si>
    <t>22 4 03 00000</t>
  </si>
  <si>
    <t>22 4 03 72250</t>
  </si>
  <si>
    <t>23 0 00 00000</t>
  </si>
  <si>
    <t>23 0 02 00000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</si>
  <si>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</si>
  <si>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</si>
  <si>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</si>
  <si>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</si>
  <si>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</si>
  <si>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24 0 00 00000</t>
  </si>
  <si>
    <t>Муниципальная программа «Обеспечение законности, правопорядка и общественной безопасности в городе Череповце» на 2014 – 2020 годы</t>
  </si>
  <si>
    <t>24 1 00 00000</t>
  </si>
  <si>
    <t>Внедрение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</si>
  <si>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24 1 03 S1060</t>
  </si>
  <si>
    <t>Внедрение и (или) эксплуатация аппаратно-программного комплекса «Безопасный город» за счет средств городского бюджета</t>
  </si>
  <si>
    <t>24 1 03 71060</t>
  </si>
  <si>
    <t>Внедрение и (или) эксплуатация аппаратно-программного комплекса «Безопасный город» за счет средств областного бюджета</t>
  </si>
  <si>
    <t>24 1 05 00000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</si>
  <si>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</si>
  <si>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</si>
  <si>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</si>
  <si>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</si>
  <si>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</si>
  <si>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</si>
  <si>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</si>
  <si>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</si>
  <si>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</si>
  <si>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92 1 00 00000</t>
  </si>
  <si>
    <t>92 1 00 00120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</si>
  <si>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</si>
  <si>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</si>
  <si>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</si>
  <si>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</si>
  <si>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</si>
  <si>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</si>
  <si>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</si>
  <si>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</si>
  <si>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</si>
  <si>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</si>
  <si>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</si>
  <si>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</si>
  <si>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</si>
  <si>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99 0 00 00000</t>
  </si>
  <si>
    <t>Иные непрограммные расходы</t>
  </si>
  <si>
    <t>99 1 00 00000</t>
  </si>
  <si>
    <t>99 2 00 00000</t>
  </si>
  <si>
    <t>20 0 01 S1350</t>
  </si>
  <si>
    <t>20 0 01 S1232</t>
  </si>
  <si>
    <t>24 1 03 00150</t>
  </si>
  <si>
    <t>01 1 01 72010</t>
  </si>
  <si>
    <t>91 2 00 72210</t>
  </si>
  <si>
    <t>91 2 00 51200</t>
  </si>
  <si>
    <t>91 2 00 72140</t>
  </si>
  <si>
    <t>91 2 00 72170</t>
  </si>
  <si>
    <t>91 2 00 72200</t>
  </si>
  <si>
    <t>Субвенция на осуществление отдельных государственных полномочий в соответствии с законом области от 08.11.2011 № 2642-ОЗ «О наделении органов местного самоуправления городского округа «Город Череповец» отдельными государственными полномочиями в сфере труда»</t>
  </si>
  <si>
    <t>Субвенция на 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</si>
  <si>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</si>
  <si>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 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</si>
  <si>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муниципального казенного учреждения «Череповецкий молодежный центр»</t>
  </si>
  <si>
    <t>Муниципальная программа «Развитие образования» на 2013 – 2022 годы</t>
  </si>
  <si>
    <t>Обеспечение питанием обучающихся в МОУ</t>
  </si>
  <si>
    <t>Ежемесячное социальное пособие на оздоровление отдельным категориям работников муниципальных дошкольных образовательных учреждений в соответствии с решением Череповецкой городской Думы от 29.05.2012 № 94</t>
  </si>
  <si>
    <t>Изготовление и рассылка поздравительных открыток ветеранам Великой Отечественной войны в связи с Днем Победы</t>
  </si>
  <si>
    <t xml:space="preserve">Социальные выплаты на приобретение (строительство) жилья молодым семьям </t>
  </si>
  <si>
    <t>теперь нет</t>
  </si>
  <si>
    <t>20 0 01 71240</t>
  </si>
  <si>
    <t>Реализация мероприятий по строительству и (или) реконструкции объектов инфраструктуры, необходимых для реализации инвестиционных проектов в моногородах за счет средств от некоммерческой организации «Фонд развития моногородов»</t>
  </si>
  <si>
    <t>17 0 01 00000</t>
  </si>
  <si>
    <t>24 2 03 00000</t>
  </si>
  <si>
    <t>24 2 00 00000</t>
  </si>
  <si>
    <t>Повышение безопасности дорожного движения в городе Череповце</t>
  </si>
  <si>
    <t>Повышение эффективности мероприятий, направленных на обеспечение безопасного передвижения на улицах города участников дорожного движения</t>
  </si>
  <si>
    <t>Обеспечение подготовки градостроительной документации и нормативно-правовых актов</t>
  </si>
  <si>
    <t>11 0 02 72060</t>
  </si>
  <si>
    <t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</si>
  <si>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99 3 00 00000</t>
  </si>
  <si>
    <t>Расходы по подготовке и проведению Всероссийской сельскохозяйственной переписи на территории Вологодской области</t>
  </si>
  <si>
    <t>99 3 00 53910</t>
  </si>
  <si>
    <t>Оснащение аварийно-спасательных подразделений МБУ «СпаС» современными аварийно-спасательными средствами и инструментом</t>
  </si>
  <si>
    <t>Осуществление отдельных государственных полномочий в соответствии с законом области от 30.03.2016 № 3896-ОЗ «О наделении органов местного самоуправления отдельными государственными полномочиями по подготовке и проведению Всероссийской сельскохозяйственной переписи на территории Вологодской области» за счет средств федерального бюджета</t>
  </si>
  <si>
    <t>Организация и проведение мероприятий с детьми и молодежью за счет средств городского бюджета</t>
  </si>
  <si>
    <t>Субвенция на 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</t>
  </si>
  <si>
    <t>Организация временного трудоустройства несовершеннолетних в возрасте от 14 до 18 лет в свободное от учебы время</t>
  </si>
  <si>
    <t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</si>
  <si>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13 0 20 00000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</si>
  <si>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</si>
  <si>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13 0 20 72060</t>
  </si>
  <si>
    <t>91 1 00 74010</t>
  </si>
  <si>
    <t>Иные межбюджетные трансферты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за счет средств областного бюджета</t>
  </si>
  <si>
    <t>Наименование муниципальных программ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</si>
  <si>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</si>
  <si>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</si>
  <si>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</si>
  <si>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</si>
  <si>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</si>
  <si>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</si>
  <si>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</si>
  <si>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Оборудование, мебель для образовательных учреждений</t>
  </si>
  <si>
    <t xml:space="preserve">Организация работы по ведению бухгалтерского (бюджетного) учета и отчетности и отчетности и обеспечение деятельности МКУ «ЦБ ОУК» </t>
  </si>
  <si>
    <t>Оказание муниципальной услуги в области предоставления общеразвивающих программ и обеспечение деятельности МБОУ ДО «ДДиЮ «Дом Знаний»</t>
  </si>
  <si>
    <t>02 2 05 00000</t>
  </si>
  <si>
    <t xml:space="preserve">Укрепление материально-технической базы учреждений дополнительного образования сферы искусств </t>
  </si>
  <si>
    <t>02 2 06 00000</t>
  </si>
  <si>
    <r>
      <t>Развитие театрально-концертного дела</t>
    </r>
    <r>
      <rPr>
        <sz val="13"/>
        <color rgb="FF000000"/>
        <rFont val="Times New Roman"/>
        <family val="1"/>
        <charset val="204"/>
      </rPr>
      <t xml:space="preserve"> </t>
    </r>
  </si>
  <si>
    <t xml:space="preserve">Укрепление материально-технической базы клубных учреждений </t>
  </si>
  <si>
    <t xml:space="preserve">Создание условий для организации досуга населения </t>
  </si>
  <si>
    <t>02 3 06 00000</t>
  </si>
  <si>
    <t xml:space="preserve">Обеспечение сохранности и целостности историко-архитектурного комплекса, исторической среды и ландшафтов </t>
  </si>
  <si>
    <t>02 4 01 00000</t>
  </si>
  <si>
    <t xml:space="preserve">Организационно-методическое обеспечение туристской деятельности </t>
  </si>
  <si>
    <t xml:space="preserve">Продвижение городского туристического продукта на российском рынке </t>
  </si>
  <si>
    <t>Организация и обеспечение подготовки спортивного резерва в том числе обеспечение участия спортивных сборных команд в спортивных соревнованиях</t>
  </si>
  <si>
    <t>Развитие детско-юношеского и массового спорта, в том числе реализация дополнительных предпрофессиональных программ</t>
  </si>
  <si>
    <t>Муниципальная программа «Развитие архивного дела» на 2013 – 2019 годы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</si>
  <si>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домах))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</si>
  <si>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</si>
  <si>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Муниципальная программа «Содействие развитию потребительского рынка в городе Череповце на 2013 – 2019 годы»</t>
  </si>
  <si>
    <t>Муниципальная программа «Поддержка и развитие малого и среднего предпринимательства в городе Череповце на 2013 – 2019 годы»</t>
  </si>
  <si>
    <t>07 0 03 00000</t>
  </si>
  <si>
    <t>Финансовая поддержка субъектов малого и среднего предпринимательства</t>
  </si>
  <si>
    <t>07 0 03 R064A</t>
  </si>
  <si>
    <t>Поддержка и развитие малого и среднего предпринимательства муниципального образования, вошедшего в список моногородов за счет средств областного бюджета</t>
  </si>
  <si>
    <t>Муниципальная программа «Повышение инвестиционной привлекательности города Череповца» на 2015 – 2019 годы</t>
  </si>
  <si>
    <t>Муниципальная программа «Развитие молодежной политики» на 2013 – 2019 годы</t>
  </si>
  <si>
    <t>11 0 02 00150</t>
  </si>
  <si>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 за счет средств городского бюджета</t>
  </si>
  <si>
    <t>Муниципальная программа «Социальная поддержка граждан» на 2014 – 2019 годы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</si>
  <si>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</si>
  <si>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Выплата вознаграждений лицам, имеющим знак «За особые заслуги перед городом Череповцом» в соответствии с постановлением Череповецкой городской Думы от 27.09.2005  № 88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</si>
  <si>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 – 1945 годов»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</si>
  <si>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федерального бюджета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</si>
  <si>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 – 2019 годы</t>
  </si>
  <si>
    <t>Оснащение индивидуальными приборами учета коммунальных ресурсов жилых помещений в многоквартирных домах</t>
  </si>
  <si>
    <t>Муниципальная программа «Развитие жилищно-коммунального хозяйства города Череповца» на 2014 – 2019 годы</t>
  </si>
  <si>
    <t>Содержание и ремонт улично-дорожной сети города в рамках софинансирования с областным Дорожным фондом</t>
  </si>
  <si>
    <t>18 2 04 00000</t>
  </si>
  <si>
    <t>Предоставление финансовой поддержки в виде субсидий на капитальный ремонт жилищного фонда (включая установку элементов благоустройства)</t>
  </si>
  <si>
    <t>Муниципальная программа «Развитие земельно-имущественного комплекса города Череповца» на 2014 – 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</si>
  <si>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t>
  </si>
  <si>
    <t>Осуществление бюджетных инвестиций в объекты капитального строительства в рамках софинансирования с областным Дорожным фондом</t>
  </si>
  <si>
    <t>20 0 01 S3230</t>
  </si>
  <si>
    <t>Реконструкция зданий под детские сады</t>
  </si>
  <si>
    <t>20 0 01 L1101</t>
  </si>
  <si>
    <t>20 0 01 R1100</t>
  </si>
  <si>
    <t>Реализация перспективных проектов в сфере развития туризма за счет средств областного бюджета</t>
  </si>
  <si>
    <t>20 0 01 73230</t>
  </si>
  <si>
    <t>Реализация мероприятий по строительству, реконструкции объектов социальной и коммунальной инфраструктур муниципальной собственности за счет средств областного бюджета</t>
  </si>
  <si>
    <t>Муниципальная программа «Развитие системы комплексной безопасности жизнедеятельности населения города» на 2014 – 2019 годы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</si>
  <si>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</si>
  <si>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</si>
  <si>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</si>
  <si>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</si>
  <si>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</si>
  <si>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</si>
  <si>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</si>
  <si>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</si>
  <si>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</si>
  <si>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21 3 02 S1060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</si>
  <si>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</si>
  <si>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21 3 02 71060</t>
  </si>
  <si>
    <t>Муниципальная программа «Совершенствование муниципального управления в городе Череповце» на 2014 – 2019 годы</t>
  </si>
  <si>
    <t>Осуществление отдельных государственных полномочий в соответствии с законом области от 10.12.2014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 за счет средств областного бюджета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</si>
  <si>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 – 2019 годы</t>
  </si>
  <si>
    <t>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 за счет средств областного бюджета</t>
  </si>
  <si>
    <t>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 за счет средств областного бюджета</t>
  </si>
  <si>
    <t>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 за счет средств областного бюджета</t>
  </si>
  <si>
    <t>ВСЕГО РАСХОДОВ</t>
  </si>
  <si>
    <t>ЦСР</t>
  </si>
  <si>
    <t>12 0 00 00000</t>
  </si>
  <si>
    <t>16 0 00 00000</t>
  </si>
  <si>
    <t>Сумма (тыс. рублей)</t>
  </si>
  <si>
    <t>Муниципальная программа «Управление муниципальными финансами города Череповца»</t>
  </si>
  <si>
    <t>Муниципальная программа «Обеспечение профилактики правонарушений и общественной безопасности в городе Череповце»</t>
  </si>
  <si>
    <t>Муниципальная программа «Обеспечение жильем отдельных категорий граждан»</t>
  </si>
  <si>
    <t>Муниципальная программа «Обеспечение безопасности жизнедеятельности населения города Череповца»</t>
  </si>
  <si>
    <t>Распределение бюджетных ассигнований по муниципальным программам города на 2025 год и плановый период 2026 и 2027 годов</t>
  </si>
  <si>
    <t>Муниципальная программа «Развитие образования»</t>
  </si>
  <si>
    <t>Муниципальная программа «Развитие культуры и искусства в городе Череповце»</t>
  </si>
  <si>
    <t>Муниципальная программа «Развитие физической культуры и спорта в городе Череповце»</t>
  </si>
  <si>
    <t>Муниципальная программа «Охрана окружающей среды»</t>
  </si>
  <si>
    <t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t>
  </si>
  <si>
    <t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Череповца»</t>
  </si>
  <si>
    <t>Муниципальная программа «Социальная поддержка граждан»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</si>
  <si>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</t>
  </si>
  <si>
    <t>Муниципальная программа «Развитие городского общественного транспорта»</t>
  </si>
  <si>
    <t>Муниципальная программа «Реализация градостроительной политики города Череповца»</t>
  </si>
  <si>
    <t>Муниципальная программа «Развитие жилищно-коммунального хозяйства города Череповца»</t>
  </si>
  <si>
    <t xml:space="preserve">Муниципальная программа «Развитие земельно-имущественного комплекса города Череповца» </t>
  </si>
  <si>
    <t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t>
  </si>
  <si>
    <t>Муниципальная программа «Совершенствование муниципального управления в городе Череповце»</t>
  </si>
  <si>
    <t>Проект решения (2027 год)</t>
  </si>
  <si>
    <t>Проект решения (2026 год)</t>
  </si>
  <si>
    <t>Проект решения (2025 год)</t>
  </si>
  <si>
    <t>Изменения</t>
  </si>
  <si>
    <t>Решение ЧГД от 03.12.2024 № 152 (2025 год)</t>
  </si>
  <si>
    <t>Решение ЧГД от 03.12.2024 № 152 (2026 год)</t>
  </si>
  <si>
    <t>Решение ЧГД от 03.12.2024 № 152 (2027 год)</t>
  </si>
  <si>
    <t xml:space="preserve">Решение ЧГД от 28.01.2025 № 1 (2025 год) </t>
  </si>
  <si>
    <t>Решение ЧГД от 28.01.2025 № 1
 (2026 год)</t>
  </si>
  <si>
    <t>Решение ЧГД от 28.01.2025 № 1 (2027 год)</t>
  </si>
  <si>
    <t xml:space="preserve">Решение ЧГД от 06.02.2025 № 14 (2025 год) </t>
  </si>
  <si>
    <t>Решение ЧГД от 06.02.2025 № 14
 (2026 год)</t>
  </si>
  <si>
    <t>Решение ЧГД от 06.02.2025 № 14 (2027 год)</t>
  </si>
  <si>
    <t xml:space="preserve">Решение ЧГД от 25.02.2025 № 22 (2025 год) </t>
  </si>
  <si>
    <t>Решение ЧГД от 25.02.2025 № 22
 (2026 год)</t>
  </si>
  <si>
    <t>Решение ЧГД от 25.02.2025 № 22 (2027 год)</t>
  </si>
  <si>
    <t xml:space="preserve">Решение ЧГД от 26.03.2025 №39 (2025 год) </t>
  </si>
  <si>
    <t xml:space="preserve">Решение ЧГД от 26.03.2025 №39 (2026 год) </t>
  </si>
  <si>
    <t xml:space="preserve">Решение ЧГД от 26.03.2025 №39 (2027 год) </t>
  </si>
  <si>
    <t xml:space="preserve">Решение ЧГД от 13.05.2025 № 67 (2026 год) </t>
  </si>
  <si>
    <t xml:space="preserve">Решение ЧГД от 13.05.2025 № 67 (2027 год) </t>
  </si>
  <si>
    <t xml:space="preserve">Решение ЧГД от 13.05.2025 № 67 (2025 год) </t>
  </si>
  <si>
    <t xml:space="preserve">Решение ЧГД от 09.06.2025 № 81 (2025 год) </t>
  </si>
  <si>
    <t xml:space="preserve">Решение ЧГД от 09.06.2025 № 81 (2026 год) </t>
  </si>
  <si>
    <t>Муниципальная программа «Формирование современной городской среды муниципального образования «Город Череповец»</t>
  </si>
  <si>
    <t>Решение ЧГД от 09.06.2025 № 81
(2027 год)</t>
  </si>
  <si>
    <t xml:space="preserve">Решение ЧГД от 26.06.2025 № 83 (2025 год) </t>
  </si>
  <si>
    <t xml:space="preserve">Решение ЧГД от 26.06.2025 № 83 (2026 год) </t>
  </si>
  <si>
    <t xml:space="preserve">Решение ЧГД от 26.06.2025 № 83 (2027 год) </t>
  </si>
  <si>
    <t xml:space="preserve">Решение ЧГД от 15.07.2025 № 103 (2025 год) </t>
  </si>
  <si>
    <t xml:space="preserve">Решение ЧГД от 15.07.2025 № 103  (2027 год) </t>
  </si>
  <si>
    <t xml:space="preserve">Решение ЧГД от 25.07.2025 № 108 (2025 год) </t>
  </si>
  <si>
    <t xml:space="preserve">Решение ЧГД от 25.07.2025 №  108 (2026 год) </t>
  </si>
  <si>
    <t xml:space="preserve">Решение ЧГД от 25.07.2025 № 108  (2027 год) </t>
  </si>
  <si>
    <t xml:space="preserve">Решение ЧГД от 15.07.2025 № 103 (2026 год) </t>
  </si>
  <si>
    <t>Решение ЧГД от 09.10.2025 № 135
(2025 год)</t>
  </si>
  <si>
    <t>Решение ЧГД от 09.10.2025 № 135
(2026 год)</t>
  </si>
  <si>
    <t>Решение ЧГД от 09.10.2025 № 135
(2027 год)</t>
  </si>
  <si>
    <t>Решение ЧГД от 28.10.2025 № 147
 (2025 год)</t>
  </si>
  <si>
    <t>Решение ЧГД от 28.10.2025 № 147
 (2027 год)</t>
  </si>
  <si>
    <t>Решение ЧГД от 28.10.2025 № 147
 (2026 год)</t>
  </si>
  <si>
    <t>2025 год</t>
  </si>
  <si>
    <t>2026 год</t>
  </si>
  <si>
    <t>2027 год</t>
  </si>
  <si>
    <t xml:space="preserve">                                                                      Приложение 7</t>
  </si>
  <si>
    <t xml:space="preserve">                                                                      к решению Череповецкой</t>
  </si>
  <si>
    <t xml:space="preserve">                                                                      городской Думы</t>
  </si>
  <si>
    <t xml:space="preserve">                                                                      Приложение 9</t>
  </si>
  <si>
    <t xml:space="preserve">                                                                      от 03.12.2024 № 152</t>
  </si>
  <si>
    <t xml:space="preserve">                                                                      от 27.11.2025 № 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</si>
</sst>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justify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 applyProtection="1">
      <alignment vertical="center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</cellXfs>
  <cellStyles count="24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9"/>
  <sheetViews>
    <sheetView zoomScale="80" zoomScaleNormal="80" workbookViewId="0">
      <selection activeCell="A2" sqref="A2:B253"/>
    </sheetView>
  </sheetViews>
  <sheetFormatPr defaultColWidth="9.140625" defaultRowHeight="16.5" x14ac:dyDescent="0.2"/>
  <cols>
    <col min="1" max="1" width="16.5703125" style="10" customWidth="1"/>
    <col min="2" max="2" width="89" style="2" customWidth="1"/>
    <col min="3" max="16384" width="9.140625" style="1"/>
  </cols>
  <sheetData>
    <row r="1" spans="1:3" x14ac:dyDescent="0.2">
      <c r="A1" s="7" t="s">
        <v>50</v>
      </c>
      <c r="B1" s="2" t="s">
        <v>38</v>
      </c>
    </row>
    <row r="2" spans="1:3" x14ac:dyDescent="0.25">
      <c r="A2" s="3" t="s">
        <v>104</v>
      </c>
      <c r="B2" s="12" t="s">
        <v>410</v>
      </c>
    </row>
    <row r="3" spans="1:3" ht="66" x14ac:dyDescent="0.25">
      <c r="A3" s="3" t="s">
        <v>93</v>
      </c>
      <c r="B3" s="12" t="s">
        <v>92</v>
      </c>
    </row>
    <row r="4" spans="1:3" x14ac:dyDescent="0.25">
      <c r="A4" s="3" t="s">
        <v>98</v>
      </c>
      <c r="B4" s="12" t="s">
        <v>411</v>
      </c>
    </row>
    <row r="5" spans="1:3" x14ac:dyDescent="0.25">
      <c r="A5" s="3" t="s">
        <v>96</v>
      </c>
      <c r="B5" s="12" t="s">
        <v>94</v>
      </c>
    </row>
    <row r="6" spans="1:3" x14ac:dyDescent="0.25">
      <c r="A6" s="3" t="s">
        <v>97</v>
      </c>
      <c r="B6" s="12" t="s">
        <v>95</v>
      </c>
    </row>
    <row r="7" spans="1:3" ht="33" x14ac:dyDescent="0.25">
      <c r="A7" s="3" t="s">
        <v>99</v>
      </c>
      <c r="B7" s="12" t="s">
        <v>43</v>
      </c>
    </row>
    <row r="8" spans="1:3" ht="49.5" x14ac:dyDescent="0.25">
      <c r="A8" s="3" t="s">
        <v>100</v>
      </c>
      <c r="B8" s="12" t="s">
        <v>69</v>
      </c>
    </row>
    <row r="9" spans="1:3" x14ac:dyDescent="0.25">
      <c r="A9" s="3" t="s">
        <v>101</v>
      </c>
      <c r="B9" s="12" t="s">
        <v>102</v>
      </c>
    </row>
    <row r="10" spans="1:3" ht="20.25" customHeight="1" x14ac:dyDescent="0.25">
      <c r="A10" s="3" t="s">
        <v>103</v>
      </c>
      <c r="B10" s="12" t="s">
        <v>42</v>
      </c>
    </row>
    <row r="11" spans="1:3" ht="33" x14ac:dyDescent="0.25">
      <c r="A11" s="3" t="s">
        <v>105</v>
      </c>
      <c r="B11" s="12" t="s">
        <v>106</v>
      </c>
    </row>
    <row r="12" spans="1:3" ht="49.5" x14ac:dyDescent="0.25">
      <c r="A12" s="3" t="s">
        <v>399</v>
      </c>
      <c r="B12" s="12" t="s">
        <v>107</v>
      </c>
    </row>
    <row r="13" spans="1:3" ht="82.5" x14ac:dyDescent="0.25">
      <c r="A13" s="3" t="s">
        <v>108</v>
      </c>
      <c r="B13" s="12" t="s">
        <v>441</v>
      </c>
      <c r="C13" s="1" t="s">
        <v>415</v>
      </c>
    </row>
    <row r="14" spans="1:3" ht="66" x14ac:dyDescent="0.25">
      <c r="A14" s="3" t="s">
        <v>109</v>
      </c>
      <c r="B14" s="12" t="s">
        <v>110</v>
      </c>
    </row>
    <row r="15" spans="1:3" ht="66" x14ac:dyDescent="0.25">
      <c r="A15" s="3" t="s">
        <v>112</v>
      </c>
      <c r="B15" s="12" t="s">
        <v>111</v>
      </c>
    </row>
    <row r="16" spans="1:3" x14ac:dyDescent="0.25">
      <c r="A16" s="3" t="s">
        <v>113</v>
      </c>
      <c r="B16" s="12" t="s">
        <v>41</v>
      </c>
    </row>
    <row r="17" spans="1:2" ht="49.5" x14ac:dyDescent="0.25">
      <c r="A17" s="3" t="s">
        <v>114</v>
      </c>
      <c r="B17" s="12" t="s">
        <v>86</v>
      </c>
    </row>
    <row r="18" spans="1:2" ht="66" x14ac:dyDescent="0.25">
      <c r="A18" s="3" t="s">
        <v>116</v>
      </c>
      <c r="B18" s="12" t="s">
        <v>115</v>
      </c>
    </row>
    <row r="19" spans="1:2" ht="66" x14ac:dyDescent="0.25">
      <c r="A19" s="3" t="s">
        <v>117</v>
      </c>
      <c r="B19" s="12" t="s">
        <v>118</v>
      </c>
    </row>
    <row r="20" spans="1:2" ht="33" x14ac:dyDescent="0.25">
      <c r="A20" s="3" t="s">
        <v>119</v>
      </c>
      <c r="B20" s="12" t="s">
        <v>44</v>
      </c>
    </row>
    <row r="21" spans="1:2" ht="66" x14ac:dyDescent="0.25">
      <c r="A21" s="3" t="s">
        <v>120</v>
      </c>
      <c r="B21" s="12" t="s">
        <v>121</v>
      </c>
    </row>
    <row r="22" spans="1:2" ht="66" x14ac:dyDescent="0.25">
      <c r="A22" s="3" t="s">
        <v>122</v>
      </c>
      <c r="B22" s="12" t="s">
        <v>123</v>
      </c>
    </row>
    <row r="23" spans="1:2" ht="33" x14ac:dyDescent="0.25">
      <c r="A23" s="3" t="s">
        <v>442</v>
      </c>
      <c r="B23" s="12" t="s">
        <v>443</v>
      </c>
    </row>
    <row r="24" spans="1:2" x14ac:dyDescent="0.25">
      <c r="A24" s="3" t="s">
        <v>124</v>
      </c>
      <c r="B24" s="12" t="s">
        <v>45</v>
      </c>
    </row>
    <row r="25" spans="1:2" ht="50.25" customHeight="1" x14ac:dyDescent="0.25">
      <c r="A25" s="3" t="s">
        <v>125</v>
      </c>
      <c r="B25" s="12" t="s">
        <v>126</v>
      </c>
    </row>
    <row r="26" spans="1:2" ht="49.5" x14ac:dyDescent="0.25">
      <c r="A26" s="3" t="s">
        <v>127</v>
      </c>
      <c r="B26" s="12" t="s">
        <v>128</v>
      </c>
    </row>
    <row r="27" spans="1:2" ht="33" x14ac:dyDescent="0.25">
      <c r="A27" s="3" t="s">
        <v>444</v>
      </c>
      <c r="B27" s="12" t="s">
        <v>443</v>
      </c>
    </row>
    <row r="28" spans="1:2" x14ac:dyDescent="0.25">
      <c r="A28" s="3" t="s">
        <v>129</v>
      </c>
      <c r="B28" s="12" t="s">
        <v>46</v>
      </c>
    </row>
    <row r="29" spans="1:2" ht="33" x14ac:dyDescent="0.25">
      <c r="A29" s="3" t="s">
        <v>130</v>
      </c>
      <c r="B29" s="12" t="s">
        <v>131</v>
      </c>
    </row>
    <row r="30" spans="1:2" ht="52.5" customHeight="1" x14ac:dyDescent="0.25">
      <c r="A30" s="3" t="s">
        <v>132</v>
      </c>
      <c r="B30" s="12" t="s">
        <v>133</v>
      </c>
    </row>
    <row r="31" spans="1:2" ht="52.5" customHeight="1" x14ac:dyDescent="0.25">
      <c r="A31" s="3" t="s">
        <v>134</v>
      </c>
      <c r="B31" s="12" t="s">
        <v>60</v>
      </c>
    </row>
    <row r="32" spans="1:2" ht="52.5" customHeight="1" x14ac:dyDescent="0.25">
      <c r="A32" s="3" t="s">
        <v>135</v>
      </c>
      <c r="B32" s="12" t="s">
        <v>136</v>
      </c>
    </row>
    <row r="33" spans="1:2" ht="52.5" customHeight="1" x14ac:dyDescent="0.25">
      <c r="A33" s="3" t="s">
        <v>137</v>
      </c>
      <c r="B33" s="12" t="s">
        <v>138</v>
      </c>
    </row>
    <row r="34" spans="1:2" ht="52.5" customHeight="1" x14ac:dyDescent="0.25">
      <c r="A34" s="3" t="s">
        <v>139</v>
      </c>
      <c r="B34" s="12" t="s">
        <v>140</v>
      </c>
    </row>
    <row r="35" spans="1:2" ht="49.5" x14ac:dyDescent="0.25">
      <c r="A35" s="3" t="s">
        <v>141</v>
      </c>
      <c r="B35" s="12" t="s">
        <v>412</v>
      </c>
    </row>
    <row r="36" spans="1:2" ht="66" x14ac:dyDescent="0.25">
      <c r="A36" s="3" t="s">
        <v>142</v>
      </c>
      <c r="B36" s="12" t="s">
        <v>61</v>
      </c>
    </row>
    <row r="37" spans="1:2" ht="33" x14ac:dyDescent="0.25">
      <c r="A37" s="3" t="s">
        <v>143</v>
      </c>
      <c r="B37" s="12" t="s">
        <v>144</v>
      </c>
    </row>
    <row r="38" spans="1:2" ht="33" x14ac:dyDescent="0.25">
      <c r="A38" s="3" t="s">
        <v>145</v>
      </c>
      <c r="B38" s="12" t="s">
        <v>146</v>
      </c>
    </row>
    <row r="39" spans="1:2" ht="33" x14ac:dyDescent="0.25">
      <c r="A39" s="3" t="s">
        <v>147</v>
      </c>
      <c r="B39" s="12" t="s">
        <v>62</v>
      </c>
    </row>
    <row r="40" spans="1:2" ht="33" x14ac:dyDescent="0.25">
      <c r="A40" s="3" t="s">
        <v>148</v>
      </c>
      <c r="B40" s="12" t="s">
        <v>54</v>
      </c>
    </row>
    <row r="41" spans="1:2" x14ac:dyDescent="0.25">
      <c r="A41" s="3" t="s">
        <v>445</v>
      </c>
      <c r="B41" s="12" t="s">
        <v>446</v>
      </c>
    </row>
    <row r="42" spans="1:2" x14ac:dyDescent="0.25">
      <c r="A42" s="3" t="s">
        <v>447</v>
      </c>
      <c r="B42" s="12" t="s">
        <v>448</v>
      </c>
    </row>
    <row r="43" spans="1:2" ht="33" x14ac:dyDescent="0.25">
      <c r="A43" s="3" t="s">
        <v>149</v>
      </c>
      <c r="B43" s="12" t="s">
        <v>150</v>
      </c>
    </row>
    <row r="44" spans="1:2" ht="33" x14ac:dyDescent="0.25">
      <c r="A44" s="3" t="s">
        <v>192</v>
      </c>
      <c r="B44" s="12" t="s">
        <v>70</v>
      </c>
    </row>
    <row r="45" spans="1:2" x14ac:dyDescent="0.25">
      <c r="A45" s="3" t="s">
        <v>193</v>
      </c>
      <c r="B45" s="12" t="s">
        <v>102</v>
      </c>
    </row>
    <row r="46" spans="1:2" ht="33" x14ac:dyDescent="0.25">
      <c r="A46" s="3" t="s">
        <v>194</v>
      </c>
      <c r="B46" s="12" t="s">
        <v>449</v>
      </c>
    </row>
    <row r="47" spans="1:2" x14ac:dyDescent="0.25">
      <c r="A47" s="3" t="s">
        <v>152</v>
      </c>
      <c r="B47" s="12" t="s">
        <v>151</v>
      </c>
    </row>
    <row r="48" spans="1:2" ht="40.5" customHeight="1" x14ac:dyDescent="0.25">
      <c r="A48" s="3" t="s">
        <v>153</v>
      </c>
      <c r="B48" s="12" t="s">
        <v>154</v>
      </c>
    </row>
    <row r="49" spans="1:2" ht="68.25" customHeight="1" x14ac:dyDescent="0.25">
      <c r="A49" s="3" t="s">
        <v>155</v>
      </c>
      <c r="B49" s="12" t="s">
        <v>156</v>
      </c>
    </row>
    <row r="50" spans="1:2" ht="33" x14ac:dyDescent="0.25">
      <c r="A50" s="3" t="s">
        <v>158</v>
      </c>
      <c r="B50" s="12" t="s">
        <v>157</v>
      </c>
    </row>
    <row r="51" spans="1:2" ht="33" x14ac:dyDescent="0.25">
      <c r="A51" s="3" t="s">
        <v>159</v>
      </c>
      <c r="B51" s="12" t="s">
        <v>160</v>
      </c>
    </row>
    <row r="52" spans="1:2" ht="49.5" x14ac:dyDescent="0.25">
      <c r="A52" s="3" t="s">
        <v>161</v>
      </c>
      <c r="B52" s="12" t="s">
        <v>162</v>
      </c>
    </row>
    <row r="53" spans="1:2" x14ac:dyDescent="0.25">
      <c r="A53" s="3" t="s">
        <v>163</v>
      </c>
      <c r="B53" s="12" t="s">
        <v>164</v>
      </c>
    </row>
    <row r="54" spans="1:2" ht="33" x14ac:dyDescent="0.25">
      <c r="A54" s="3" t="s">
        <v>165</v>
      </c>
      <c r="B54" s="12" t="s">
        <v>166</v>
      </c>
    </row>
    <row r="55" spans="1:2" x14ac:dyDescent="0.25">
      <c r="A55" s="3" t="s">
        <v>167</v>
      </c>
      <c r="B55" s="12" t="s">
        <v>24</v>
      </c>
    </row>
    <row r="56" spans="1:2" x14ac:dyDescent="0.25">
      <c r="A56" s="3" t="s">
        <v>168</v>
      </c>
      <c r="B56" s="12" t="s">
        <v>169</v>
      </c>
    </row>
    <row r="57" spans="1:2" ht="33" x14ac:dyDescent="0.25">
      <c r="A57" s="3" t="s">
        <v>170</v>
      </c>
      <c r="B57" s="12" t="s">
        <v>171</v>
      </c>
    </row>
    <row r="58" spans="1:2" ht="33" x14ac:dyDescent="0.25">
      <c r="A58" s="3" t="s">
        <v>172</v>
      </c>
      <c r="B58" s="12" t="s">
        <v>450</v>
      </c>
    </row>
    <row r="59" spans="1:2" ht="33" x14ac:dyDescent="0.25">
      <c r="A59" s="3" t="s">
        <v>173</v>
      </c>
      <c r="B59" s="12" t="s">
        <v>174</v>
      </c>
    </row>
    <row r="60" spans="1:2" x14ac:dyDescent="0.25">
      <c r="A60" s="3" t="s">
        <v>175</v>
      </c>
      <c r="B60" s="13" t="s">
        <v>176</v>
      </c>
    </row>
    <row r="61" spans="1:2" ht="33" x14ac:dyDescent="0.25">
      <c r="A61" s="3" t="s">
        <v>451</v>
      </c>
      <c r="B61" s="12" t="s">
        <v>452</v>
      </c>
    </row>
    <row r="62" spans="1:2" x14ac:dyDescent="0.25">
      <c r="A62" s="3" t="s">
        <v>453</v>
      </c>
      <c r="B62" s="12" t="s">
        <v>454</v>
      </c>
    </row>
    <row r="63" spans="1:2" x14ac:dyDescent="0.25">
      <c r="A63" s="3" t="s">
        <v>177</v>
      </c>
      <c r="B63" s="12" t="s">
        <v>178</v>
      </c>
    </row>
    <row r="64" spans="1:2" ht="33" x14ac:dyDescent="0.25">
      <c r="A64" s="3" t="s">
        <v>179</v>
      </c>
      <c r="B64" s="12" t="s">
        <v>180</v>
      </c>
    </row>
    <row r="65" spans="1:2" x14ac:dyDescent="0.25">
      <c r="A65" s="3" t="s">
        <v>181</v>
      </c>
      <c r="B65" s="12" t="s">
        <v>182</v>
      </c>
    </row>
    <row r="66" spans="1:2" x14ac:dyDescent="0.25">
      <c r="A66" s="3" t="s">
        <v>183</v>
      </c>
      <c r="B66" s="13" t="s">
        <v>455</v>
      </c>
    </row>
    <row r="67" spans="1:2" x14ac:dyDescent="0.25">
      <c r="A67" s="3" t="s">
        <v>184</v>
      </c>
      <c r="B67" s="13" t="s">
        <v>456</v>
      </c>
    </row>
    <row r="68" spans="1:2" ht="33" x14ac:dyDescent="0.25">
      <c r="A68" s="3" t="s">
        <v>185</v>
      </c>
      <c r="B68" s="13" t="s">
        <v>186</v>
      </c>
    </row>
    <row r="69" spans="1:2" ht="33" x14ac:dyDescent="0.25">
      <c r="A69" s="3" t="s">
        <v>457</v>
      </c>
      <c r="B69" s="12" t="s">
        <v>458</v>
      </c>
    </row>
    <row r="70" spans="1:2" x14ac:dyDescent="0.25">
      <c r="A70" s="3" t="s">
        <v>187</v>
      </c>
      <c r="B70" s="12" t="s">
        <v>188</v>
      </c>
    </row>
    <row r="71" spans="1:2" x14ac:dyDescent="0.25">
      <c r="A71" s="3" t="s">
        <v>459</v>
      </c>
      <c r="B71" s="12" t="s">
        <v>460</v>
      </c>
    </row>
    <row r="72" spans="1:2" x14ac:dyDescent="0.25">
      <c r="A72" s="3" t="s">
        <v>189</v>
      </c>
      <c r="B72" s="12" t="s">
        <v>461</v>
      </c>
    </row>
    <row r="73" spans="1:2" x14ac:dyDescent="0.25">
      <c r="A73" s="3" t="s">
        <v>190</v>
      </c>
      <c r="B73" s="12" t="s">
        <v>191</v>
      </c>
    </row>
    <row r="74" spans="1:2" ht="33" x14ac:dyDescent="0.25">
      <c r="A74" s="3" t="s">
        <v>195</v>
      </c>
      <c r="B74" s="12" t="s">
        <v>196</v>
      </c>
    </row>
    <row r="75" spans="1:2" x14ac:dyDescent="0.25">
      <c r="A75" s="3" t="s">
        <v>197</v>
      </c>
      <c r="B75" s="12" t="s">
        <v>55</v>
      </c>
    </row>
    <row r="76" spans="1:2" ht="33" x14ac:dyDescent="0.25">
      <c r="A76" s="3" t="s">
        <v>198</v>
      </c>
      <c r="B76" s="12" t="s">
        <v>462</v>
      </c>
    </row>
    <row r="77" spans="1:2" ht="33" x14ac:dyDescent="0.25">
      <c r="A77" s="3" t="s">
        <v>199</v>
      </c>
      <c r="B77" s="12" t="s">
        <v>463</v>
      </c>
    </row>
    <row r="78" spans="1:2" x14ac:dyDescent="0.25">
      <c r="A78" s="3" t="s">
        <v>200</v>
      </c>
      <c r="B78" s="12" t="s">
        <v>68</v>
      </c>
    </row>
    <row r="79" spans="1:2" x14ac:dyDescent="0.25">
      <c r="A79" s="3" t="s">
        <v>201</v>
      </c>
      <c r="B79" s="12" t="s">
        <v>202</v>
      </c>
    </row>
    <row r="80" spans="1:2" ht="33" x14ac:dyDescent="0.25">
      <c r="A80" s="3" t="s">
        <v>203</v>
      </c>
      <c r="B80" s="12" t="s">
        <v>71</v>
      </c>
    </row>
    <row r="81" spans="1:2" x14ac:dyDescent="0.25">
      <c r="A81" s="3" t="s">
        <v>204</v>
      </c>
      <c r="B81" s="12" t="s">
        <v>102</v>
      </c>
    </row>
    <row r="82" spans="1:2" ht="33" x14ac:dyDescent="0.25">
      <c r="A82" s="3" t="s">
        <v>205</v>
      </c>
      <c r="B82" s="12" t="s">
        <v>206</v>
      </c>
    </row>
    <row r="83" spans="1:2" x14ac:dyDescent="0.25">
      <c r="A83" s="3" t="s">
        <v>207</v>
      </c>
      <c r="B83" s="12" t="s">
        <v>208</v>
      </c>
    </row>
    <row r="84" spans="1:2" x14ac:dyDescent="0.25">
      <c r="A84" s="3" t="s">
        <v>209</v>
      </c>
      <c r="B84" s="12" t="s">
        <v>464</v>
      </c>
    </row>
    <row r="85" spans="1:2" ht="33" x14ac:dyDescent="0.25">
      <c r="A85" s="3" t="s">
        <v>210</v>
      </c>
      <c r="B85" s="12" t="s">
        <v>56</v>
      </c>
    </row>
    <row r="86" spans="1:2" ht="49.5" x14ac:dyDescent="0.25">
      <c r="A86" s="3" t="s">
        <v>211</v>
      </c>
      <c r="B86" s="12" t="s">
        <v>212</v>
      </c>
    </row>
    <row r="87" spans="1:2" ht="82.5" x14ac:dyDescent="0.25">
      <c r="A87" s="3" t="s">
        <v>213</v>
      </c>
      <c r="B87" s="12" t="s">
        <v>214</v>
      </c>
    </row>
    <row r="88" spans="1:2" x14ac:dyDescent="0.25">
      <c r="A88" s="3" t="s">
        <v>215</v>
      </c>
      <c r="B88" s="12" t="s">
        <v>216</v>
      </c>
    </row>
    <row r="89" spans="1:2" ht="33" x14ac:dyDescent="0.25">
      <c r="A89" s="3" t="s">
        <v>217</v>
      </c>
      <c r="B89" s="12" t="s">
        <v>57</v>
      </c>
    </row>
    <row r="90" spans="1:2" ht="148.5" x14ac:dyDescent="0.25">
      <c r="A90" s="3" t="s">
        <v>218</v>
      </c>
      <c r="B90" s="12" t="s">
        <v>465</v>
      </c>
    </row>
    <row r="91" spans="1:2" ht="49.5" x14ac:dyDescent="0.25">
      <c r="A91" s="3" t="s">
        <v>219</v>
      </c>
      <c r="B91" s="12" t="s">
        <v>466</v>
      </c>
    </row>
    <row r="92" spans="1:2" x14ac:dyDescent="0.25">
      <c r="A92" s="3" t="s">
        <v>220</v>
      </c>
      <c r="B92" s="12" t="s">
        <v>102</v>
      </c>
    </row>
    <row r="93" spans="1:2" ht="66" x14ac:dyDescent="0.25">
      <c r="A93" s="3" t="s">
        <v>221</v>
      </c>
      <c r="B93" s="12" t="s">
        <v>222</v>
      </c>
    </row>
    <row r="94" spans="1:2" ht="33" x14ac:dyDescent="0.25">
      <c r="A94" s="3" t="s">
        <v>223</v>
      </c>
      <c r="B94" s="12" t="s">
        <v>467</v>
      </c>
    </row>
    <row r="95" spans="1:2" ht="49.5" x14ac:dyDescent="0.25">
      <c r="A95" s="3" t="s">
        <v>224</v>
      </c>
      <c r="B95" s="12" t="s">
        <v>225</v>
      </c>
    </row>
    <row r="96" spans="1:2" ht="114" customHeight="1" x14ac:dyDescent="0.25">
      <c r="A96" s="3" t="s">
        <v>226</v>
      </c>
      <c r="B96" s="12" t="s">
        <v>468</v>
      </c>
    </row>
    <row r="97" spans="1:2" ht="63.75" customHeight="1" x14ac:dyDescent="0.25">
      <c r="A97" s="3" t="s">
        <v>227</v>
      </c>
      <c r="B97" s="12" t="s">
        <v>228</v>
      </c>
    </row>
    <row r="98" spans="1:2" x14ac:dyDescent="0.25">
      <c r="A98" s="3" t="s">
        <v>469</v>
      </c>
      <c r="B98" s="12" t="s">
        <v>470</v>
      </c>
    </row>
    <row r="99" spans="1:2" ht="49.5" x14ac:dyDescent="0.25">
      <c r="A99" s="3" t="s">
        <v>471</v>
      </c>
      <c r="B99" s="12" t="s">
        <v>472</v>
      </c>
    </row>
    <row r="100" spans="1:2" ht="33" x14ac:dyDescent="0.25">
      <c r="A100" s="3" t="s">
        <v>229</v>
      </c>
      <c r="B100" s="12" t="s">
        <v>473</v>
      </c>
    </row>
    <row r="101" spans="1:2" ht="33" x14ac:dyDescent="0.25">
      <c r="A101" s="3" t="s">
        <v>230</v>
      </c>
      <c r="B101" s="12" t="s">
        <v>72</v>
      </c>
    </row>
    <row r="102" spans="1:2" x14ac:dyDescent="0.25">
      <c r="A102" s="3" t="s">
        <v>231</v>
      </c>
      <c r="B102" s="12" t="s">
        <v>58</v>
      </c>
    </row>
    <row r="103" spans="1:2" ht="33" x14ac:dyDescent="0.25">
      <c r="A103" s="3" t="s">
        <v>232</v>
      </c>
      <c r="B103" s="12" t="s">
        <v>73</v>
      </c>
    </row>
    <row r="104" spans="1:2" x14ac:dyDescent="0.25">
      <c r="A104" s="3" t="s">
        <v>233</v>
      </c>
      <c r="B104" s="12" t="s">
        <v>474</v>
      </c>
    </row>
    <row r="105" spans="1:2" ht="33" x14ac:dyDescent="0.25">
      <c r="A105" s="3" t="s">
        <v>234</v>
      </c>
      <c r="B105" s="12" t="s">
        <v>433</v>
      </c>
    </row>
    <row r="106" spans="1:2" ht="33" x14ac:dyDescent="0.25">
      <c r="A106" s="3" t="s">
        <v>235</v>
      </c>
      <c r="B106" s="12" t="s">
        <v>431</v>
      </c>
    </row>
    <row r="107" spans="1:2" ht="66" x14ac:dyDescent="0.25">
      <c r="A107" s="3" t="s">
        <v>236</v>
      </c>
      <c r="B107" s="12" t="s">
        <v>409</v>
      </c>
    </row>
    <row r="108" spans="1:2" x14ac:dyDescent="0.25">
      <c r="A108" s="3" t="s">
        <v>237</v>
      </c>
      <c r="B108" s="12" t="s">
        <v>238</v>
      </c>
    </row>
    <row r="109" spans="1:2" x14ac:dyDescent="0.25">
      <c r="A109" s="3" t="s">
        <v>239</v>
      </c>
      <c r="B109" s="12" t="s">
        <v>85</v>
      </c>
    </row>
    <row r="110" spans="1:2" x14ac:dyDescent="0.25">
      <c r="A110" s="3" t="s">
        <v>240</v>
      </c>
      <c r="B110" s="12" t="s">
        <v>59</v>
      </c>
    </row>
    <row r="111" spans="1:2" ht="33" x14ac:dyDescent="0.25">
      <c r="A111" s="3" t="s">
        <v>241</v>
      </c>
      <c r="B111" s="12" t="s">
        <v>242</v>
      </c>
    </row>
    <row r="112" spans="1:2" ht="33" x14ac:dyDescent="0.25">
      <c r="A112" s="3" t="s">
        <v>243</v>
      </c>
      <c r="B112" s="12" t="s">
        <v>52</v>
      </c>
    </row>
    <row r="113" spans="1:2" ht="66" x14ac:dyDescent="0.25">
      <c r="A113" s="3" t="s">
        <v>244</v>
      </c>
      <c r="B113" s="12" t="s">
        <v>0</v>
      </c>
    </row>
    <row r="114" spans="1:2" ht="66" x14ac:dyDescent="0.25">
      <c r="A114" s="3" t="s">
        <v>475</v>
      </c>
      <c r="B114" s="12" t="s">
        <v>476</v>
      </c>
    </row>
    <row r="115" spans="1:2" ht="148.5" x14ac:dyDescent="0.25">
      <c r="A115" s="3" t="s">
        <v>424</v>
      </c>
      <c r="B115" s="12" t="s">
        <v>434</v>
      </c>
    </row>
    <row r="116" spans="1:2" x14ac:dyDescent="0.25">
      <c r="A116" s="3" t="s">
        <v>245</v>
      </c>
      <c r="B116" s="12" t="s">
        <v>477</v>
      </c>
    </row>
    <row r="117" spans="1:2" ht="49.5" x14ac:dyDescent="0.25">
      <c r="A117" s="3" t="s">
        <v>246</v>
      </c>
      <c r="B117" s="12" t="s">
        <v>478</v>
      </c>
    </row>
    <row r="118" spans="1:2" ht="49.5" x14ac:dyDescent="0.25">
      <c r="A118" s="3" t="s">
        <v>247</v>
      </c>
      <c r="B118" s="12" t="s">
        <v>74</v>
      </c>
    </row>
    <row r="119" spans="1:2" ht="138" customHeight="1" x14ac:dyDescent="0.25">
      <c r="A119" s="3" t="s">
        <v>249</v>
      </c>
      <c r="B119" s="12" t="s">
        <v>248</v>
      </c>
    </row>
    <row r="120" spans="1:2" ht="66.75" customHeight="1" x14ac:dyDescent="0.25">
      <c r="A120" s="3" t="s">
        <v>250</v>
      </c>
      <c r="B120" s="12" t="s">
        <v>1</v>
      </c>
    </row>
    <row r="121" spans="1:2" ht="27.75" customHeight="1" x14ac:dyDescent="0.25">
      <c r="A121" s="3" t="s">
        <v>251</v>
      </c>
      <c r="B121" s="12" t="s">
        <v>252</v>
      </c>
    </row>
    <row r="122" spans="1:2" ht="54" customHeight="1" x14ac:dyDescent="0.25">
      <c r="A122" s="3" t="s">
        <v>253</v>
      </c>
      <c r="B122" s="12" t="s">
        <v>63</v>
      </c>
    </row>
    <row r="123" spans="1:2" ht="54" customHeight="1" x14ac:dyDescent="0.25">
      <c r="A123" s="3" t="s">
        <v>254</v>
      </c>
      <c r="B123" s="12" t="s">
        <v>64</v>
      </c>
    </row>
    <row r="124" spans="1:2" ht="49.5" x14ac:dyDescent="0.25">
      <c r="A124" s="3" t="s">
        <v>255</v>
      </c>
      <c r="B124" s="12" t="s">
        <v>256</v>
      </c>
    </row>
    <row r="125" spans="1:2" ht="49.5" x14ac:dyDescent="0.25">
      <c r="A125" s="3" t="s">
        <v>257</v>
      </c>
      <c r="B125" s="12" t="s">
        <v>65</v>
      </c>
    </row>
    <row r="126" spans="1:2" ht="33" x14ac:dyDescent="0.25">
      <c r="A126" s="3" t="s">
        <v>258</v>
      </c>
      <c r="B126" s="12" t="s">
        <v>2</v>
      </c>
    </row>
    <row r="127" spans="1:2" ht="33" x14ac:dyDescent="0.25">
      <c r="A127" s="3" t="s">
        <v>259</v>
      </c>
      <c r="B127" s="12" t="s">
        <v>260</v>
      </c>
    </row>
    <row r="128" spans="1:2" ht="49.5" x14ac:dyDescent="0.25">
      <c r="A128" s="3" t="s">
        <v>261</v>
      </c>
      <c r="B128" s="12" t="s">
        <v>479</v>
      </c>
    </row>
    <row r="129" spans="1:2" ht="33" x14ac:dyDescent="0.25">
      <c r="A129" s="3" t="s">
        <v>262</v>
      </c>
      <c r="B129" s="12" t="s">
        <v>88</v>
      </c>
    </row>
    <row r="130" spans="1:2" ht="33" x14ac:dyDescent="0.25">
      <c r="A130" s="3" t="s">
        <v>263</v>
      </c>
      <c r="B130" s="12" t="s">
        <v>264</v>
      </c>
    </row>
    <row r="131" spans="1:2" ht="49.5" x14ac:dyDescent="0.25">
      <c r="A131" s="3" t="s">
        <v>265</v>
      </c>
      <c r="B131" s="12" t="s">
        <v>66</v>
      </c>
    </row>
    <row r="132" spans="1:2" ht="33" x14ac:dyDescent="0.25">
      <c r="A132" s="3" t="s">
        <v>266</v>
      </c>
      <c r="B132" s="12" t="s">
        <v>51</v>
      </c>
    </row>
    <row r="133" spans="1:2" x14ac:dyDescent="0.25">
      <c r="A133" s="3" t="s">
        <v>267</v>
      </c>
      <c r="B133" s="12" t="s">
        <v>3</v>
      </c>
    </row>
    <row r="134" spans="1:2" ht="33" x14ac:dyDescent="0.25">
      <c r="A134" s="3" t="s">
        <v>268</v>
      </c>
      <c r="B134" s="12" t="s">
        <v>413</v>
      </c>
    </row>
    <row r="135" spans="1:2" ht="66" x14ac:dyDescent="0.25">
      <c r="A135" s="3" t="s">
        <v>435</v>
      </c>
      <c r="B135" s="12" t="s">
        <v>436</v>
      </c>
    </row>
    <row r="136" spans="1:2" ht="132" x14ac:dyDescent="0.25">
      <c r="A136" s="3" t="s">
        <v>437</v>
      </c>
      <c r="B136" s="12" t="s">
        <v>425</v>
      </c>
    </row>
    <row r="137" spans="1:2" ht="33" x14ac:dyDescent="0.25">
      <c r="A137" s="3" t="s">
        <v>269</v>
      </c>
      <c r="B137" s="12" t="s">
        <v>270</v>
      </c>
    </row>
    <row r="138" spans="1:2" ht="40.5" customHeight="1" x14ac:dyDescent="0.25">
      <c r="A138" s="3" t="s">
        <v>271</v>
      </c>
      <c r="B138" s="12" t="s">
        <v>272</v>
      </c>
    </row>
    <row r="139" spans="1:2" ht="99" x14ac:dyDescent="0.25">
      <c r="A139" s="3" t="s">
        <v>273</v>
      </c>
      <c r="B139" s="12" t="s">
        <v>480</v>
      </c>
    </row>
    <row r="140" spans="1:2" ht="74.25" customHeight="1" x14ac:dyDescent="0.25">
      <c r="A140" s="3" t="s">
        <v>274</v>
      </c>
      <c r="B140" s="12" t="s">
        <v>481</v>
      </c>
    </row>
    <row r="141" spans="1:2" x14ac:dyDescent="0.25">
      <c r="A141" s="3" t="s">
        <v>275</v>
      </c>
      <c r="B141" s="12" t="s">
        <v>4</v>
      </c>
    </row>
    <row r="142" spans="1:2" ht="78" customHeight="1" x14ac:dyDescent="0.25">
      <c r="A142" s="3" t="s">
        <v>276</v>
      </c>
      <c r="B142" s="12" t="s">
        <v>5</v>
      </c>
    </row>
    <row r="143" spans="1:2" x14ac:dyDescent="0.2">
      <c r="A143" s="3" t="s">
        <v>277</v>
      </c>
      <c r="B143" s="14" t="s">
        <v>414</v>
      </c>
    </row>
    <row r="144" spans="1:2" ht="141" customHeight="1" x14ac:dyDescent="0.25">
      <c r="A144" s="3" t="s">
        <v>278</v>
      </c>
      <c r="B144" s="12" t="s">
        <v>6</v>
      </c>
    </row>
    <row r="145" spans="1:2" ht="44.25" customHeight="1" x14ac:dyDescent="0.25">
      <c r="A145" s="3" t="s">
        <v>279</v>
      </c>
      <c r="B145" s="12" t="s">
        <v>7</v>
      </c>
    </row>
    <row r="146" spans="1:2" ht="49.5" x14ac:dyDescent="0.25">
      <c r="A146" s="3" t="s">
        <v>280</v>
      </c>
      <c r="B146" s="12" t="s">
        <v>482</v>
      </c>
    </row>
    <row r="147" spans="1:2" ht="33" x14ac:dyDescent="0.25">
      <c r="A147" s="3" t="s">
        <v>281</v>
      </c>
      <c r="B147" s="12" t="s">
        <v>282</v>
      </c>
    </row>
    <row r="148" spans="1:2" ht="139.5" customHeight="1" x14ac:dyDescent="0.25">
      <c r="A148" s="3" t="s">
        <v>283</v>
      </c>
      <c r="B148" s="12" t="s">
        <v>284</v>
      </c>
    </row>
    <row r="149" spans="1:2" ht="33" x14ac:dyDescent="0.25">
      <c r="A149" s="3" t="s">
        <v>285</v>
      </c>
      <c r="B149" s="12" t="s">
        <v>8</v>
      </c>
    </row>
    <row r="150" spans="1:2" ht="33" x14ac:dyDescent="0.25">
      <c r="A150" s="3" t="s">
        <v>286</v>
      </c>
      <c r="B150" s="12" t="s">
        <v>483</v>
      </c>
    </row>
    <row r="151" spans="1:2" ht="70.5" customHeight="1" x14ac:dyDescent="0.25">
      <c r="A151" s="3" t="s">
        <v>287</v>
      </c>
      <c r="B151" s="12" t="s">
        <v>288</v>
      </c>
    </row>
    <row r="152" spans="1:2" ht="136.5" customHeight="1" x14ac:dyDescent="0.25">
      <c r="A152" s="3" t="s">
        <v>418</v>
      </c>
      <c r="B152" s="12" t="s">
        <v>423</v>
      </c>
    </row>
    <row r="153" spans="1:2" ht="27.75" customHeight="1" x14ac:dyDescent="0.25">
      <c r="A153" s="3" t="s">
        <v>289</v>
      </c>
      <c r="B153" s="12" t="s">
        <v>75</v>
      </c>
    </row>
    <row r="154" spans="1:2" ht="141.75" customHeight="1" x14ac:dyDescent="0.25">
      <c r="A154" s="3" t="s">
        <v>290</v>
      </c>
      <c r="B154" s="12" t="s">
        <v>102</v>
      </c>
    </row>
    <row r="155" spans="1:2" ht="141.75" customHeight="1" x14ac:dyDescent="0.25">
      <c r="A155" s="3" t="s">
        <v>291</v>
      </c>
      <c r="B155" s="12" t="s">
        <v>484</v>
      </c>
    </row>
    <row r="156" spans="1:2" ht="66.75" customHeight="1" x14ac:dyDescent="0.25">
      <c r="A156" s="3" t="s">
        <v>310</v>
      </c>
      <c r="B156" s="12" t="s">
        <v>76</v>
      </c>
    </row>
    <row r="157" spans="1:2" x14ac:dyDescent="0.25">
      <c r="A157" s="3" t="s">
        <v>311</v>
      </c>
      <c r="B157" s="12" t="s">
        <v>102</v>
      </c>
    </row>
    <row r="158" spans="1:2" x14ac:dyDescent="0.25">
      <c r="A158" s="3" t="s">
        <v>292</v>
      </c>
      <c r="B158" s="12" t="s">
        <v>9</v>
      </c>
    </row>
    <row r="159" spans="1:2" ht="40.5" customHeight="1" x14ac:dyDescent="0.25">
      <c r="A159" s="3" t="s">
        <v>293</v>
      </c>
      <c r="B159" s="12" t="s">
        <v>10</v>
      </c>
    </row>
    <row r="160" spans="1:2" ht="96" customHeight="1" x14ac:dyDescent="0.25">
      <c r="A160" s="3" t="s">
        <v>294</v>
      </c>
      <c r="B160" s="12" t="s">
        <v>295</v>
      </c>
    </row>
    <row r="161" spans="1:2" ht="78.75" customHeight="1" x14ac:dyDescent="0.2">
      <c r="A161" s="15" t="s">
        <v>296</v>
      </c>
      <c r="B161" s="14" t="s">
        <v>485</v>
      </c>
    </row>
    <row r="162" spans="1:2" ht="33" x14ac:dyDescent="0.25">
      <c r="A162" s="3" t="s">
        <v>297</v>
      </c>
      <c r="B162" s="12" t="s">
        <v>11</v>
      </c>
    </row>
    <row r="163" spans="1:2" ht="33" x14ac:dyDescent="0.25">
      <c r="A163" s="3" t="s">
        <v>298</v>
      </c>
      <c r="B163" s="12" t="s">
        <v>299</v>
      </c>
    </row>
    <row r="164" spans="1:2" ht="33" x14ac:dyDescent="0.25">
      <c r="A164" s="3" t="s">
        <v>300</v>
      </c>
      <c r="B164" s="12" t="s">
        <v>301</v>
      </c>
    </row>
    <row r="165" spans="1:2" ht="66" x14ac:dyDescent="0.25">
      <c r="A165" s="3" t="s">
        <v>302</v>
      </c>
      <c r="B165" s="12" t="s">
        <v>303</v>
      </c>
    </row>
    <row r="166" spans="1:2" ht="82.5" x14ac:dyDescent="0.25">
      <c r="A166" s="3" t="s">
        <v>304</v>
      </c>
      <c r="B166" s="12" t="s">
        <v>305</v>
      </c>
    </row>
    <row r="167" spans="1:2" x14ac:dyDescent="0.25">
      <c r="A167" s="3" t="s">
        <v>306</v>
      </c>
      <c r="B167" s="12" t="s">
        <v>12</v>
      </c>
    </row>
    <row r="168" spans="1:2" x14ac:dyDescent="0.25">
      <c r="A168" s="3" t="s">
        <v>307</v>
      </c>
      <c r="B168" s="12" t="s">
        <v>13</v>
      </c>
    </row>
    <row r="169" spans="1:2" ht="33" x14ac:dyDescent="0.25">
      <c r="A169" s="3" t="s">
        <v>308</v>
      </c>
      <c r="B169" s="12" t="s">
        <v>14</v>
      </c>
    </row>
    <row r="170" spans="1:2" ht="33" x14ac:dyDescent="0.25">
      <c r="A170" s="3" t="s">
        <v>309</v>
      </c>
      <c r="B170" s="12" t="s">
        <v>87</v>
      </c>
    </row>
    <row r="171" spans="1:2" ht="33" x14ac:dyDescent="0.25">
      <c r="A171" s="3" t="s">
        <v>486</v>
      </c>
      <c r="B171" s="12" t="s">
        <v>487</v>
      </c>
    </row>
    <row r="172" spans="1:2" ht="33" x14ac:dyDescent="0.25">
      <c r="A172" s="3" t="s">
        <v>312</v>
      </c>
      <c r="B172" s="12" t="s">
        <v>488</v>
      </c>
    </row>
    <row r="173" spans="1:2" ht="33" x14ac:dyDescent="0.25">
      <c r="A173" s="3" t="s">
        <v>313</v>
      </c>
      <c r="B173" s="12" t="s">
        <v>15</v>
      </c>
    </row>
    <row r="174" spans="1:2" ht="33" x14ac:dyDescent="0.25">
      <c r="A174" s="3" t="s">
        <v>314</v>
      </c>
      <c r="B174" s="12" t="s">
        <v>16</v>
      </c>
    </row>
    <row r="175" spans="1:2" ht="33" x14ac:dyDescent="0.25">
      <c r="A175" s="3" t="s">
        <v>315</v>
      </c>
      <c r="B175" s="12" t="s">
        <v>17</v>
      </c>
    </row>
    <row r="176" spans="1:2" ht="33" x14ac:dyDescent="0.25">
      <c r="A176" s="3" t="s">
        <v>316</v>
      </c>
      <c r="B176" s="12" t="s">
        <v>77</v>
      </c>
    </row>
    <row r="177" spans="1:2" x14ac:dyDescent="0.25">
      <c r="A177" s="3" t="s">
        <v>317</v>
      </c>
      <c r="B177" s="12" t="s">
        <v>102</v>
      </c>
    </row>
    <row r="178" spans="1:2" ht="49.5" x14ac:dyDescent="0.25">
      <c r="A178" s="3" t="s">
        <v>318</v>
      </c>
      <c r="B178" s="12" t="s">
        <v>489</v>
      </c>
    </row>
    <row r="179" spans="1:2" x14ac:dyDescent="0.25">
      <c r="A179" s="3" t="s">
        <v>319</v>
      </c>
      <c r="B179" s="12" t="s">
        <v>78</v>
      </c>
    </row>
    <row r="180" spans="1:2" x14ac:dyDescent="0.25">
      <c r="A180" s="3" t="s">
        <v>320</v>
      </c>
      <c r="B180" s="12" t="s">
        <v>53</v>
      </c>
    </row>
    <row r="181" spans="1:2" ht="33" x14ac:dyDescent="0.25">
      <c r="A181" s="3" t="s">
        <v>396</v>
      </c>
      <c r="B181" s="12" t="s">
        <v>490</v>
      </c>
    </row>
    <row r="182" spans="1:2" x14ac:dyDescent="0.25">
      <c r="A182" s="3" t="s">
        <v>491</v>
      </c>
      <c r="B182" s="12" t="s">
        <v>492</v>
      </c>
    </row>
    <row r="183" spans="1:2" x14ac:dyDescent="0.25">
      <c r="A183" s="3" t="s">
        <v>493</v>
      </c>
      <c r="B183" s="12" t="s">
        <v>89</v>
      </c>
    </row>
    <row r="184" spans="1:2" ht="33" x14ac:dyDescent="0.25">
      <c r="A184" s="3" t="s">
        <v>494</v>
      </c>
      <c r="B184" s="12" t="s">
        <v>495</v>
      </c>
    </row>
    <row r="185" spans="1:2" ht="33" x14ac:dyDescent="0.25">
      <c r="A185" s="3" t="s">
        <v>397</v>
      </c>
      <c r="B185" s="12" t="s">
        <v>90</v>
      </c>
    </row>
    <row r="186" spans="1:2" ht="49.5" x14ac:dyDescent="0.25">
      <c r="A186" s="3" t="s">
        <v>321</v>
      </c>
      <c r="B186" s="12" t="s">
        <v>322</v>
      </c>
    </row>
    <row r="187" spans="1:2" ht="66" x14ac:dyDescent="0.2">
      <c r="A187" s="11" t="s">
        <v>416</v>
      </c>
      <c r="B187" s="16" t="s">
        <v>417</v>
      </c>
    </row>
    <row r="188" spans="1:2" ht="33" x14ac:dyDescent="0.25">
      <c r="A188" s="3" t="s">
        <v>323</v>
      </c>
      <c r="B188" s="12" t="s">
        <v>301</v>
      </c>
    </row>
    <row r="189" spans="1:2" ht="49.5" x14ac:dyDescent="0.25">
      <c r="A189" s="3" t="s">
        <v>496</v>
      </c>
      <c r="B189" s="12" t="s">
        <v>497</v>
      </c>
    </row>
    <row r="190" spans="1:2" x14ac:dyDescent="0.25">
      <c r="A190" s="3" t="s">
        <v>324</v>
      </c>
      <c r="B190" s="12" t="s">
        <v>79</v>
      </c>
    </row>
    <row r="191" spans="1:2" x14ac:dyDescent="0.25">
      <c r="A191" s="3" t="s">
        <v>325</v>
      </c>
      <c r="B191" s="12" t="s">
        <v>326</v>
      </c>
    </row>
    <row r="192" spans="1:2" ht="33" x14ac:dyDescent="0.25">
      <c r="A192" s="3" t="s">
        <v>327</v>
      </c>
      <c r="B192" s="12" t="s">
        <v>498</v>
      </c>
    </row>
    <row r="193" spans="1:2" ht="49.5" x14ac:dyDescent="0.25">
      <c r="A193" s="3" t="s">
        <v>499</v>
      </c>
      <c r="B193" s="12" t="s">
        <v>500</v>
      </c>
    </row>
    <row r="194" spans="1:2" ht="49.5" x14ac:dyDescent="0.25">
      <c r="A194" s="3" t="s">
        <v>501</v>
      </c>
      <c r="B194" s="12" t="s">
        <v>502</v>
      </c>
    </row>
    <row r="195" spans="1:2" x14ac:dyDescent="0.25">
      <c r="A195" s="3" t="s">
        <v>328</v>
      </c>
      <c r="B195" s="12" t="s">
        <v>18</v>
      </c>
    </row>
    <row r="196" spans="1:2" ht="33" x14ac:dyDescent="0.25">
      <c r="A196" s="3" t="s">
        <v>329</v>
      </c>
      <c r="B196" s="12" t="s">
        <v>19</v>
      </c>
    </row>
    <row r="197" spans="1:2" x14ac:dyDescent="0.25">
      <c r="A197" s="3" t="s">
        <v>330</v>
      </c>
      <c r="B197" s="12" t="s">
        <v>331</v>
      </c>
    </row>
    <row r="198" spans="1:2" x14ac:dyDescent="0.25">
      <c r="A198" s="3" t="s">
        <v>332</v>
      </c>
      <c r="B198" s="12" t="s">
        <v>20</v>
      </c>
    </row>
    <row r="199" spans="1:2" x14ac:dyDescent="0.25">
      <c r="A199" s="3" t="s">
        <v>333</v>
      </c>
      <c r="B199" s="12" t="s">
        <v>21</v>
      </c>
    </row>
    <row r="200" spans="1:2" ht="33" x14ac:dyDescent="0.25">
      <c r="A200" s="3" t="s">
        <v>334</v>
      </c>
      <c r="B200" s="12" t="s">
        <v>22</v>
      </c>
    </row>
    <row r="201" spans="1:2" ht="33" x14ac:dyDescent="0.25">
      <c r="A201" s="3" t="s">
        <v>335</v>
      </c>
      <c r="B201" s="12" t="s">
        <v>336</v>
      </c>
    </row>
    <row r="202" spans="1:2" ht="33" x14ac:dyDescent="0.25">
      <c r="A202" s="3" t="s">
        <v>337</v>
      </c>
      <c r="B202" s="12" t="s">
        <v>23</v>
      </c>
    </row>
    <row r="203" spans="1:2" ht="33" x14ac:dyDescent="0.25">
      <c r="A203" s="3" t="s">
        <v>338</v>
      </c>
      <c r="B203" s="12" t="s">
        <v>429</v>
      </c>
    </row>
    <row r="204" spans="1:2" x14ac:dyDescent="0.25">
      <c r="A204" s="3" t="s">
        <v>339</v>
      </c>
      <c r="B204" s="12" t="s">
        <v>80</v>
      </c>
    </row>
    <row r="205" spans="1:2" ht="33" x14ac:dyDescent="0.25">
      <c r="A205" s="3" t="s">
        <v>503</v>
      </c>
      <c r="B205" s="12" t="s">
        <v>504</v>
      </c>
    </row>
    <row r="206" spans="1:2" x14ac:dyDescent="0.25">
      <c r="A206" s="3" t="s">
        <v>505</v>
      </c>
      <c r="B206" s="12" t="s">
        <v>340</v>
      </c>
    </row>
    <row r="207" spans="1:2" ht="49.5" x14ac:dyDescent="0.25">
      <c r="A207" s="3" t="s">
        <v>506</v>
      </c>
      <c r="B207" s="12" t="s">
        <v>507</v>
      </c>
    </row>
    <row r="208" spans="1:2" ht="49.5" x14ac:dyDescent="0.25">
      <c r="A208" s="3" t="s">
        <v>508</v>
      </c>
      <c r="B208" s="12" t="s">
        <v>509</v>
      </c>
    </row>
    <row r="209" spans="1:2" ht="33" x14ac:dyDescent="0.25">
      <c r="A209" s="3" t="s">
        <v>510</v>
      </c>
      <c r="B209" s="12" t="s">
        <v>366</v>
      </c>
    </row>
    <row r="210" spans="1:2" ht="33" x14ac:dyDescent="0.25">
      <c r="A210" s="3" t="s">
        <v>341</v>
      </c>
      <c r="B210" s="12" t="s">
        <v>511</v>
      </c>
    </row>
    <row r="211" spans="1:2" ht="39.75" customHeight="1" x14ac:dyDescent="0.25">
      <c r="A211" s="3" t="s">
        <v>342</v>
      </c>
      <c r="B211" s="12" t="s">
        <v>25</v>
      </c>
    </row>
    <row r="212" spans="1:2" x14ac:dyDescent="0.25">
      <c r="A212" s="3" t="s">
        <v>343</v>
      </c>
      <c r="B212" s="12" t="s">
        <v>26</v>
      </c>
    </row>
    <row r="213" spans="1:2" ht="33" x14ac:dyDescent="0.25">
      <c r="A213" s="3" t="s">
        <v>344</v>
      </c>
      <c r="B213" s="12" t="s">
        <v>27</v>
      </c>
    </row>
    <row r="214" spans="1:2" x14ac:dyDescent="0.25">
      <c r="A214" s="3" t="s">
        <v>345</v>
      </c>
      <c r="B214" s="12" t="s">
        <v>28</v>
      </c>
    </row>
    <row r="215" spans="1:2" ht="33" x14ac:dyDescent="0.25">
      <c r="A215" s="3" t="s">
        <v>346</v>
      </c>
      <c r="B215" s="12" t="s">
        <v>67</v>
      </c>
    </row>
    <row r="216" spans="1:2" x14ac:dyDescent="0.25">
      <c r="A216" s="3" t="s">
        <v>347</v>
      </c>
      <c r="B216" s="12" t="s">
        <v>29</v>
      </c>
    </row>
    <row r="217" spans="1:2" ht="49.5" x14ac:dyDescent="0.25">
      <c r="A217" s="3" t="s">
        <v>348</v>
      </c>
      <c r="B217" s="12" t="s">
        <v>30</v>
      </c>
    </row>
    <row r="218" spans="1:2" x14ac:dyDescent="0.25">
      <c r="A218" s="3" t="s">
        <v>349</v>
      </c>
      <c r="B218" s="12" t="s">
        <v>31</v>
      </c>
    </row>
    <row r="219" spans="1:2" ht="33" x14ac:dyDescent="0.25">
      <c r="A219" s="3" t="s">
        <v>350</v>
      </c>
      <c r="B219" s="12" t="s">
        <v>81</v>
      </c>
    </row>
    <row r="220" spans="1:2" ht="82.5" x14ac:dyDescent="0.25">
      <c r="A220" s="3" t="s">
        <v>351</v>
      </c>
      <c r="B220" s="12" t="s">
        <v>512</v>
      </c>
    </row>
    <row r="221" spans="1:2" ht="49.5" x14ac:dyDescent="0.25">
      <c r="A221" s="3" t="s">
        <v>352</v>
      </c>
      <c r="B221" s="12" t="s">
        <v>513</v>
      </c>
    </row>
    <row r="222" spans="1:2" ht="49.5" x14ac:dyDescent="0.25">
      <c r="A222" s="3" t="s">
        <v>353</v>
      </c>
      <c r="B222" s="12" t="s">
        <v>83</v>
      </c>
    </row>
    <row r="223" spans="1:2" ht="66" x14ac:dyDescent="0.25">
      <c r="A223" s="3" t="s">
        <v>354</v>
      </c>
      <c r="B223" s="12" t="s">
        <v>84</v>
      </c>
    </row>
    <row r="224" spans="1:2" ht="33" x14ac:dyDescent="0.25">
      <c r="A224" s="3" t="s">
        <v>355</v>
      </c>
      <c r="B224" s="12" t="s">
        <v>82</v>
      </c>
    </row>
    <row r="225" spans="1:2" ht="66" x14ac:dyDescent="0.25">
      <c r="A225" s="3" t="s">
        <v>357</v>
      </c>
      <c r="B225" s="12" t="s">
        <v>356</v>
      </c>
    </row>
    <row r="226" spans="1:2" ht="49.5" x14ac:dyDescent="0.25">
      <c r="A226" s="3" t="s">
        <v>358</v>
      </c>
      <c r="B226" s="12" t="s">
        <v>32</v>
      </c>
    </row>
    <row r="227" spans="1:2" ht="33" x14ac:dyDescent="0.25">
      <c r="A227" s="3" t="s">
        <v>359</v>
      </c>
      <c r="B227" s="12" t="s">
        <v>360</v>
      </c>
    </row>
    <row r="228" spans="1:2" x14ac:dyDescent="0.25">
      <c r="A228" s="3" t="s">
        <v>361</v>
      </c>
      <c r="B228" s="12" t="s">
        <v>33</v>
      </c>
    </row>
    <row r="229" spans="1:2" x14ac:dyDescent="0.25">
      <c r="A229" s="3" t="s">
        <v>367</v>
      </c>
      <c r="B229" s="12" t="s">
        <v>34</v>
      </c>
    </row>
    <row r="230" spans="1:2" x14ac:dyDescent="0.25">
      <c r="A230" s="3" t="s">
        <v>368</v>
      </c>
      <c r="B230" s="12" t="s">
        <v>47</v>
      </c>
    </row>
    <row r="231" spans="1:2" ht="33" x14ac:dyDescent="0.25">
      <c r="A231" s="3" t="s">
        <v>369</v>
      </c>
      <c r="B231" s="12" t="s">
        <v>48</v>
      </c>
    </row>
    <row r="232" spans="1:2" x14ac:dyDescent="0.25">
      <c r="A232" s="3" t="s">
        <v>370</v>
      </c>
      <c r="B232" s="12" t="s">
        <v>39</v>
      </c>
    </row>
    <row r="233" spans="1:2" x14ac:dyDescent="0.25">
      <c r="A233" s="3" t="s">
        <v>371</v>
      </c>
      <c r="B233" s="12" t="s">
        <v>102</v>
      </c>
    </row>
    <row r="234" spans="1:2" x14ac:dyDescent="0.25">
      <c r="A234" s="3" t="s">
        <v>372</v>
      </c>
      <c r="B234" s="12" t="s">
        <v>373</v>
      </c>
    </row>
    <row r="235" spans="1:2" x14ac:dyDescent="0.25">
      <c r="A235" s="3" t="s">
        <v>374</v>
      </c>
      <c r="B235" s="12" t="s">
        <v>102</v>
      </c>
    </row>
    <row r="236" spans="1:2" ht="82.5" x14ac:dyDescent="0.25">
      <c r="A236" s="3" t="s">
        <v>402</v>
      </c>
      <c r="B236" s="12" t="s">
        <v>514</v>
      </c>
    </row>
    <row r="237" spans="1:2" ht="82.5" x14ac:dyDescent="0.25">
      <c r="A237" s="3" t="s">
        <v>404</v>
      </c>
      <c r="B237" s="12" t="s">
        <v>515</v>
      </c>
    </row>
    <row r="238" spans="1:2" ht="82.5" x14ac:dyDescent="0.25">
      <c r="A238" s="3" t="s">
        <v>400</v>
      </c>
      <c r="B238" s="12" t="s">
        <v>516</v>
      </c>
    </row>
    <row r="239" spans="1:2" ht="33" x14ac:dyDescent="0.25">
      <c r="A239" s="3" t="s">
        <v>376</v>
      </c>
      <c r="B239" s="12" t="s">
        <v>375</v>
      </c>
    </row>
    <row r="240" spans="1:2" x14ac:dyDescent="0.25">
      <c r="A240" s="3" t="s">
        <v>377</v>
      </c>
      <c r="B240" s="12" t="s">
        <v>35</v>
      </c>
    </row>
    <row r="241" spans="1:2" x14ac:dyDescent="0.25">
      <c r="A241" s="3" t="s">
        <v>378</v>
      </c>
      <c r="B241" s="12" t="s">
        <v>102</v>
      </c>
    </row>
    <row r="242" spans="1:2" ht="33" x14ac:dyDescent="0.25">
      <c r="A242" s="3" t="s">
        <v>380</v>
      </c>
      <c r="B242" s="12" t="s">
        <v>379</v>
      </c>
    </row>
    <row r="243" spans="1:2" x14ac:dyDescent="0.25">
      <c r="A243" s="3" t="s">
        <v>381</v>
      </c>
      <c r="B243" s="12" t="s">
        <v>102</v>
      </c>
    </row>
    <row r="244" spans="1:2" x14ac:dyDescent="0.25">
      <c r="A244" s="3" t="s">
        <v>382</v>
      </c>
      <c r="B244" s="12" t="s">
        <v>384</v>
      </c>
    </row>
    <row r="245" spans="1:2" x14ac:dyDescent="0.25">
      <c r="A245" s="3" t="s">
        <v>383</v>
      </c>
      <c r="B245" s="12" t="s">
        <v>102</v>
      </c>
    </row>
    <row r="246" spans="1:2" ht="33" x14ac:dyDescent="0.25">
      <c r="A246" s="3" t="s">
        <v>386</v>
      </c>
      <c r="B246" s="12" t="s">
        <v>385</v>
      </c>
    </row>
    <row r="247" spans="1:2" x14ac:dyDescent="0.25">
      <c r="A247" s="3" t="s">
        <v>387</v>
      </c>
      <c r="B247" s="12" t="s">
        <v>49</v>
      </c>
    </row>
    <row r="248" spans="1:2" x14ac:dyDescent="0.25">
      <c r="A248" s="3" t="s">
        <v>388</v>
      </c>
      <c r="B248" s="12" t="s">
        <v>40</v>
      </c>
    </row>
    <row r="249" spans="1:2" x14ac:dyDescent="0.25">
      <c r="A249" s="3" t="s">
        <v>389</v>
      </c>
      <c r="B249" s="12" t="s">
        <v>36</v>
      </c>
    </row>
    <row r="250" spans="1:2" x14ac:dyDescent="0.25">
      <c r="A250" s="3" t="s">
        <v>390</v>
      </c>
      <c r="B250" s="12" t="s">
        <v>391</v>
      </c>
    </row>
    <row r="251" spans="1:2" x14ac:dyDescent="0.25">
      <c r="A251" s="3" t="s">
        <v>392</v>
      </c>
      <c r="B251" s="12" t="s">
        <v>393</v>
      </c>
    </row>
    <row r="252" spans="1:2" x14ac:dyDescent="0.25">
      <c r="A252" s="3" t="s">
        <v>394</v>
      </c>
      <c r="B252" s="12" t="s">
        <v>37</v>
      </c>
    </row>
    <row r="253" spans="1:2" ht="33" x14ac:dyDescent="0.25">
      <c r="A253" s="3" t="s">
        <v>395</v>
      </c>
      <c r="B253" s="12" t="s">
        <v>91</v>
      </c>
    </row>
    <row r="254" spans="1:2" ht="49.5" x14ac:dyDescent="0.2">
      <c r="A254" s="9" t="s">
        <v>398</v>
      </c>
      <c r="B254" s="4" t="s">
        <v>362</v>
      </c>
    </row>
    <row r="255" spans="1:2" ht="33" x14ac:dyDescent="0.2">
      <c r="A255" s="9" t="s">
        <v>363</v>
      </c>
      <c r="B255" s="4" t="s">
        <v>364</v>
      </c>
    </row>
    <row r="256" spans="1:2" ht="33" x14ac:dyDescent="0.2">
      <c r="A256" s="9" t="s">
        <v>365</v>
      </c>
      <c r="B256" s="4" t="s">
        <v>366</v>
      </c>
    </row>
    <row r="257" spans="1:2" ht="22.5" customHeight="1" x14ac:dyDescent="0.2">
      <c r="A257" s="9" t="s">
        <v>367</v>
      </c>
      <c r="B257" s="4" t="s">
        <v>34</v>
      </c>
    </row>
    <row r="258" spans="1:2" ht="24.75" customHeight="1" x14ac:dyDescent="0.2">
      <c r="A258" s="9" t="s">
        <v>420</v>
      </c>
      <c r="B258" s="4" t="s">
        <v>421</v>
      </c>
    </row>
    <row r="259" spans="1:2" ht="41.25" customHeight="1" x14ac:dyDescent="0.2">
      <c r="A259" s="9" t="s">
        <v>419</v>
      </c>
      <c r="B259" s="4" t="s">
        <v>422</v>
      </c>
    </row>
    <row r="260" spans="1:2" x14ac:dyDescent="0.2">
      <c r="A260" s="9" t="s">
        <v>368</v>
      </c>
      <c r="B260" s="4" t="s">
        <v>47</v>
      </c>
    </row>
    <row r="261" spans="1:2" ht="33" x14ac:dyDescent="0.2">
      <c r="A261" s="9" t="s">
        <v>369</v>
      </c>
      <c r="B261" s="4" t="s">
        <v>48</v>
      </c>
    </row>
    <row r="262" spans="1:2" x14ac:dyDescent="0.2">
      <c r="A262" s="9" t="s">
        <v>370</v>
      </c>
      <c r="B262" s="4" t="s">
        <v>39</v>
      </c>
    </row>
    <row r="263" spans="1:2" x14ac:dyDescent="0.2">
      <c r="A263" s="9" t="s">
        <v>371</v>
      </c>
      <c r="B263" s="4" t="s">
        <v>102</v>
      </c>
    </row>
    <row r="264" spans="1:2" ht="69.75" customHeight="1" x14ac:dyDescent="0.2">
      <c r="A264" s="9" t="s">
        <v>438</v>
      </c>
      <c r="B264" s="4" t="s">
        <v>439</v>
      </c>
    </row>
    <row r="265" spans="1:2" x14ac:dyDescent="0.2">
      <c r="A265" s="9" t="s">
        <v>372</v>
      </c>
      <c r="B265" s="4" t="s">
        <v>373</v>
      </c>
    </row>
    <row r="266" spans="1:2" x14ac:dyDescent="0.2">
      <c r="A266" s="9" t="s">
        <v>374</v>
      </c>
      <c r="B266" s="4" t="s">
        <v>102</v>
      </c>
    </row>
    <row r="267" spans="1:2" ht="49.5" x14ac:dyDescent="0.2">
      <c r="A267" s="9" t="s">
        <v>401</v>
      </c>
      <c r="B267" s="4" t="s">
        <v>407</v>
      </c>
    </row>
    <row r="268" spans="1:2" ht="66" x14ac:dyDescent="0.2">
      <c r="A268" s="9" t="s">
        <v>402</v>
      </c>
      <c r="B268" s="4" t="s">
        <v>406</v>
      </c>
    </row>
    <row r="269" spans="1:2" ht="66" x14ac:dyDescent="0.2">
      <c r="A269" s="9" t="s">
        <v>403</v>
      </c>
      <c r="B269" s="4" t="s">
        <v>405</v>
      </c>
    </row>
    <row r="270" spans="1:2" ht="82.5" x14ac:dyDescent="0.2">
      <c r="A270" s="9" t="s">
        <v>404</v>
      </c>
      <c r="B270" s="4" t="s">
        <v>432</v>
      </c>
    </row>
    <row r="271" spans="1:2" ht="82.5" x14ac:dyDescent="0.2">
      <c r="A271" s="9" t="s">
        <v>400</v>
      </c>
      <c r="B271" s="4" t="s">
        <v>408</v>
      </c>
    </row>
    <row r="272" spans="1:2" ht="33" x14ac:dyDescent="0.2">
      <c r="A272" s="9" t="s">
        <v>376</v>
      </c>
      <c r="B272" s="4" t="s">
        <v>375</v>
      </c>
    </row>
    <row r="273" spans="1:2" x14ac:dyDescent="0.2">
      <c r="A273" s="9" t="s">
        <v>377</v>
      </c>
      <c r="B273" s="4" t="s">
        <v>35</v>
      </c>
    </row>
    <row r="274" spans="1:2" x14ac:dyDescent="0.2">
      <c r="A274" s="9" t="s">
        <v>378</v>
      </c>
      <c r="B274" s="4" t="s">
        <v>102</v>
      </c>
    </row>
    <row r="275" spans="1:2" ht="33" x14ac:dyDescent="0.2">
      <c r="A275" s="9" t="s">
        <v>380</v>
      </c>
      <c r="B275" s="4" t="s">
        <v>379</v>
      </c>
    </row>
    <row r="276" spans="1:2" x14ac:dyDescent="0.2">
      <c r="A276" s="9" t="s">
        <v>381</v>
      </c>
      <c r="B276" s="4" t="s">
        <v>102</v>
      </c>
    </row>
    <row r="277" spans="1:2" x14ac:dyDescent="0.2">
      <c r="A277" s="9" t="s">
        <v>382</v>
      </c>
      <c r="B277" s="4" t="s">
        <v>384</v>
      </c>
    </row>
    <row r="278" spans="1:2" x14ac:dyDescent="0.2">
      <c r="A278" s="9" t="s">
        <v>383</v>
      </c>
      <c r="B278" s="4" t="s">
        <v>102</v>
      </c>
    </row>
    <row r="279" spans="1:2" ht="33" x14ac:dyDescent="0.2">
      <c r="A279" s="9" t="s">
        <v>386</v>
      </c>
      <c r="B279" s="4" t="s">
        <v>385</v>
      </c>
    </row>
    <row r="280" spans="1:2" x14ac:dyDescent="0.2">
      <c r="A280" s="9" t="s">
        <v>387</v>
      </c>
      <c r="B280" s="4" t="s">
        <v>49</v>
      </c>
    </row>
    <row r="281" spans="1:2" x14ac:dyDescent="0.2">
      <c r="A281" s="9" t="s">
        <v>388</v>
      </c>
      <c r="B281" s="4" t="s">
        <v>40</v>
      </c>
    </row>
    <row r="282" spans="1:2" x14ac:dyDescent="0.2">
      <c r="A282" s="9" t="s">
        <v>389</v>
      </c>
      <c r="B282" s="4" t="s">
        <v>36</v>
      </c>
    </row>
    <row r="283" spans="1:2" x14ac:dyDescent="0.2">
      <c r="A283" s="9" t="s">
        <v>390</v>
      </c>
      <c r="B283" s="4" t="s">
        <v>391</v>
      </c>
    </row>
    <row r="284" spans="1:2" x14ac:dyDescent="0.2">
      <c r="A284" s="9" t="s">
        <v>392</v>
      </c>
      <c r="B284" s="4" t="s">
        <v>393</v>
      </c>
    </row>
    <row r="285" spans="1:2" x14ac:dyDescent="0.2">
      <c r="A285" s="9" t="s">
        <v>394</v>
      </c>
      <c r="B285" s="4" t="s">
        <v>37</v>
      </c>
    </row>
    <row r="286" spans="1:2" ht="33" x14ac:dyDescent="0.2">
      <c r="A286" s="9" t="s">
        <v>395</v>
      </c>
      <c r="B286" s="4" t="s">
        <v>91</v>
      </c>
    </row>
    <row r="287" spans="1:2" ht="33" x14ac:dyDescent="0.2">
      <c r="A287" s="9" t="s">
        <v>426</v>
      </c>
      <c r="B287" s="4" t="s">
        <v>427</v>
      </c>
    </row>
    <row r="288" spans="1:2" ht="88.5" customHeight="1" x14ac:dyDescent="0.2">
      <c r="A288" s="9" t="s">
        <v>428</v>
      </c>
      <c r="B288" s="4" t="s">
        <v>430</v>
      </c>
    </row>
    <row r="289" spans="1:1" x14ac:dyDescent="0.2">
      <c r="A289" s="8"/>
    </row>
  </sheetData>
  <sortState ref="A2:B270">
    <sortCondition ref="A1"/>
  </sortState>
  <phoneticPr fontId="6" type="noConversion"/>
  <pageMargins left="0.70866141732283472" right="0.70866141732283472" top="0.74803149606299213" bottom="0.74803149606299213" header="0.31496062992125984" footer="0.31496062992125984"/>
  <pageSetup paperSize="9" scale="71" fitToHeight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44"/>
  <sheetViews>
    <sheetView tabSelected="1" view="pageBreakPreview" zoomScale="70" zoomScaleNormal="80" zoomScaleSheetLayoutView="70" workbookViewId="0">
      <selection activeCell="B4" sqref="B4:CE4"/>
    </sheetView>
  </sheetViews>
  <sheetFormatPr defaultColWidth="9.140625" defaultRowHeight="16.5" x14ac:dyDescent="0.2"/>
  <cols>
    <col min="1" max="1" width="100.7109375" style="6" customWidth="1"/>
    <col min="2" max="2" width="18" style="6" customWidth="1"/>
    <col min="3" max="3" width="19.140625" style="5" hidden="1" customWidth="1"/>
    <col min="4" max="4" width="16.7109375" style="5" hidden="1" customWidth="1"/>
    <col min="5" max="5" width="21.42578125" style="5" hidden="1" customWidth="1"/>
    <col min="6" max="6" width="12.85546875" style="5" hidden="1" customWidth="1"/>
    <col min="7" max="7" width="19.140625" style="5" hidden="1" customWidth="1"/>
    <col min="8" max="8" width="16" style="5" hidden="1" customWidth="1"/>
    <col min="9" max="9" width="20.42578125" style="5" hidden="1" customWidth="1"/>
    <col min="10" max="10" width="14.28515625" style="5" hidden="1" customWidth="1"/>
    <col min="11" max="11" width="22.7109375" style="5" hidden="1" customWidth="1"/>
    <col min="12" max="12" width="17.7109375" style="5" hidden="1" customWidth="1"/>
    <col min="13" max="13" width="22" style="5" hidden="1" customWidth="1"/>
    <col min="14" max="14" width="19.42578125" style="5" hidden="1" customWidth="1"/>
    <col min="15" max="15" width="24" style="5" hidden="1" customWidth="1"/>
    <col min="16" max="16" width="20.5703125" style="5" hidden="1" customWidth="1"/>
    <col min="17" max="19" width="22.28515625" style="5" hidden="1" customWidth="1"/>
    <col min="20" max="20" width="20.28515625" style="5" hidden="1" customWidth="1"/>
    <col min="21" max="21" width="25.42578125" style="5" hidden="1" customWidth="1"/>
    <col min="22" max="22" width="24" style="5" hidden="1" customWidth="1"/>
    <col min="23" max="23" width="22.28515625" style="5" hidden="1" customWidth="1"/>
    <col min="24" max="24" width="20" style="5" hidden="1" customWidth="1"/>
    <col min="25" max="25" width="22.28515625" style="5" hidden="1" customWidth="1"/>
    <col min="26" max="26" width="19.140625" style="5" hidden="1" customWidth="1"/>
    <col min="27" max="27" width="21" style="5" hidden="1" customWidth="1"/>
    <col min="28" max="28" width="16.42578125" style="5" hidden="1" customWidth="1"/>
    <col min="29" max="29" width="19.42578125" style="5" customWidth="1"/>
    <col min="30" max="30" width="20.28515625" style="5" hidden="1" customWidth="1"/>
    <col min="31" max="31" width="16.7109375" style="5" hidden="1" customWidth="1"/>
    <col min="32" max="32" width="21.140625" style="5" hidden="1" customWidth="1"/>
    <col min="33" max="33" width="12.5703125" style="5" hidden="1" customWidth="1"/>
    <col min="34" max="34" width="18.7109375" style="5" hidden="1" customWidth="1"/>
    <col min="35" max="35" width="16.7109375" style="5" hidden="1" customWidth="1"/>
    <col min="36" max="36" width="20.5703125" style="5" hidden="1" customWidth="1"/>
    <col min="37" max="37" width="13.42578125" style="5" hidden="1" customWidth="1"/>
    <col min="38" max="38" width="23.140625" style="5" hidden="1" customWidth="1"/>
    <col min="39" max="39" width="19.28515625" style="5" hidden="1" customWidth="1"/>
    <col min="40" max="40" width="20.85546875" style="5" hidden="1" customWidth="1"/>
    <col min="41" max="41" width="18.85546875" style="5" hidden="1" customWidth="1"/>
    <col min="42" max="42" width="23.140625" style="5" hidden="1" customWidth="1"/>
    <col min="43" max="43" width="20" style="5" hidden="1" customWidth="1"/>
    <col min="44" max="46" width="22.85546875" style="5" hidden="1" customWidth="1"/>
    <col min="47" max="47" width="18.85546875" style="5" hidden="1" customWidth="1"/>
    <col min="48" max="48" width="26" style="5" hidden="1" customWidth="1"/>
    <col min="49" max="49" width="23.42578125" style="5" hidden="1" customWidth="1"/>
    <col min="50" max="50" width="22.85546875" style="5" hidden="1" customWidth="1"/>
    <col min="51" max="51" width="21.140625" style="5" hidden="1" customWidth="1"/>
    <col min="52" max="52" width="24.85546875" style="5" hidden="1" customWidth="1"/>
    <col min="53" max="53" width="18.28515625" style="5" hidden="1" customWidth="1"/>
    <col min="54" max="54" width="21.42578125" style="5" hidden="1" customWidth="1"/>
    <col min="55" max="55" width="14.140625" style="5" hidden="1" customWidth="1"/>
    <col min="56" max="56" width="20" style="5" customWidth="1"/>
    <col min="57" max="57" width="19.42578125" style="5" hidden="1" customWidth="1"/>
    <col min="58" max="58" width="15" style="5" hidden="1" customWidth="1"/>
    <col min="59" max="59" width="20" style="5" hidden="1" customWidth="1"/>
    <col min="60" max="60" width="14.42578125" style="5" hidden="1" customWidth="1"/>
    <col min="61" max="61" width="19.140625" style="5" hidden="1" customWidth="1"/>
    <col min="62" max="62" width="15.140625" style="5" hidden="1" customWidth="1"/>
    <col min="63" max="63" width="20.7109375" style="5" hidden="1" customWidth="1"/>
    <col min="64" max="64" width="14.42578125" style="5" hidden="1" customWidth="1"/>
    <col min="65" max="65" width="21.7109375" style="5" hidden="1" customWidth="1"/>
    <col min="66" max="66" width="15.5703125" style="5" hidden="1" customWidth="1"/>
    <col min="67" max="67" width="0.5703125" style="5" hidden="1" customWidth="1"/>
    <col min="68" max="68" width="16" style="5" hidden="1" customWidth="1"/>
    <col min="69" max="69" width="22" style="5" hidden="1" customWidth="1"/>
    <col min="70" max="70" width="21.140625" style="5" hidden="1" customWidth="1"/>
    <col min="71" max="71" width="22" style="5" hidden="1" customWidth="1"/>
    <col min="72" max="72" width="22.5703125" style="5" hidden="1" customWidth="1"/>
    <col min="73" max="73" width="24.85546875" style="5" hidden="1" customWidth="1"/>
    <col min="74" max="74" width="19.140625" style="5" hidden="1" customWidth="1"/>
    <col min="75" max="75" width="22.5703125" style="5" hidden="1" customWidth="1"/>
    <col min="76" max="76" width="17.140625" style="5" hidden="1" customWidth="1"/>
    <col min="77" max="77" width="22.5703125" style="5" hidden="1" customWidth="1"/>
    <col min="78" max="78" width="20.28515625" style="5" hidden="1" customWidth="1"/>
    <col min="79" max="79" width="22.85546875" style="5" hidden="1" customWidth="1"/>
    <col min="80" max="80" width="18.85546875" style="5" hidden="1" customWidth="1"/>
    <col min="81" max="81" width="21.42578125" style="5" hidden="1" customWidth="1"/>
    <col min="82" max="82" width="14.42578125" style="5" hidden="1" customWidth="1"/>
    <col min="83" max="83" width="18.7109375" style="5" customWidth="1"/>
    <col min="84" max="16384" width="9.140625" style="5"/>
  </cols>
  <sheetData>
    <row r="1" spans="1:85" x14ac:dyDescent="0.2">
      <c r="B1" s="29" t="s">
        <v>585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</row>
    <row r="2" spans="1:85" x14ac:dyDescent="0.2">
      <c r="B2" s="30" t="s">
        <v>586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</row>
    <row r="3" spans="1:85" x14ac:dyDescent="0.2">
      <c r="B3" s="30" t="s">
        <v>587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</row>
    <row r="4" spans="1:85" x14ac:dyDescent="0.2">
      <c r="B4" s="30" t="s">
        <v>590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</row>
    <row r="5" spans="1:85" x14ac:dyDescent="0.2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</row>
    <row r="6" spans="1:85" x14ac:dyDescent="0.2"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</row>
    <row r="7" spans="1:85" x14ac:dyDescent="0.2">
      <c r="B7" s="30" t="s">
        <v>588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1"/>
      <c r="CG7" s="1"/>
    </row>
    <row r="8" spans="1:85" x14ac:dyDescent="0.2">
      <c r="B8" s="30" t="s">
        <v>586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1"/>
      <c r="CG8" s="1"/>
    </row>
    <row r="9" spans="1:85" x14ac:dyDescent="0.2">
      <c r="B9" s="30" t="s">
        <v>587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1"/>
      <c r="CG9" s="1"/>
    </row>
    <row r="10" spans="1:85" x14ac:dyDescent="0.2">
      <c r="B10" s="30" t="s">
        <v>589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1"/>
      <c r="CG10" s="1"/>
    </row>
    <row r="11" spans="1:85" x14ac:dyDescent="0.2"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</row>
    <row r="13" spans="1:85" ht="39" customHeight="1" x14ac:dyDescent="0.2">
      <c r="A13" s="37" t="s">
        <v>526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1"/>
      <c r="CE13" s="31"/>
    </row>
    <row r="14" spans="1:85" ht="14.25" customHeight="1" x14ac:dyDescent="0.2">
      <c r="A14" s="18"/>
      <c r="B14" s="18"/>
    </row>
    <row r="15" spans="1:85" x14ac:dyDescent="0.2">
      <c r="A15" s="18"/>
      <c r="B15" s="18"/>
    </row>
    <row r="16" spans="1:85" ht="28.5" customHeight="1" x14ac:dyDescent="0.2">
      <c r="A16" s="33" t="s">
        <v>440</v>
      </c>
      <c r="B16" s="33" t="s">
        <v>518</v>
      </c>
      <c r="C16" s="35" t="s">
        <v>521</v>
      </c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</row>
    <row r="17" spans="1:83" s="25" customFormat="1" ht="57" customHeight="1" x14ac:dyDescent="0.2">
      <c r="A17" s="34"/>
      <c r="B17" s="34"/>
      <c r="C17" s="19" t="s">
        <v>543</v>
      </c>
      <c r="D17" s="19" t="s">
        <v>544</v>
      </c>
      <c r="E17" s="19" t="s">
        <v>545</v>
      </c>
      <c r="F17" s="19" t="s">
        <v>544</v>
      </c>
      <c r="G17" s="19" t="s">
        <v>548</v>
      </c>
      <c r="H17" s="19" t="s">
        <v>544</v>
      </c>
      <c r="I17" s="19" t="s">
        <v>551</v>
      </c>
      <c r="J17" s="19" t="s">
        <v>544</v>
      </c>
      <c r="K17" s="19" t="s">
        <v>554</v>
      </c>
      <c r="L17" s="19" t="s">
        <v>544</v>
      </c>
      <c r="M17" s="19" t="s">
        <v>557</v>
      </c>
      <c r="N17" s="19" t="s">
        <v>544</v>
      </c>
      <c r="O17" s="19" t="s">
        <v>562</v>
      </c>
      <c r="P17" s="19" t="s">
        <v>544</v>
      </c>
      <c r="Q17" s="19" t="s">
        <v>563</v>
      </c>
      <c r="R17" s="19" t="s">
        <v>544</v>
      </c>
      <c r="S17" s="19" t="s">
        <v>567</v>
      </c>
      <c r="T17" s="19" t="s">
        <v>544</v>
      </c>
      <c r="U17" s="19" t="s">
        <v>570</v>
      </c>
      <c r="V17" s="19" t="s">
        <v>544</v>
      </c>
      <c r="W17" s="19" t="s">
        <v>572</v>
      </c>
      <c r="X17" s="19" t="s">
        <v>544</v>
      </c>
      <c r="Y17" s="19" t="s">
        <v>576</v>
      </c>
      <c r="Z17" s="19" t="s">
        <v>544</v>
      </c>
      <c r="AA17" s="3" t="s">
        <v>579</v>
      </c>
      <c r="AB17" s="19" t="s">
        <v>544</v>
      </c>
      <c r="AC17" s="19" t="s">
        <v>582</v>
      </c>
      <c r="AD17" s="19" t="s">
        <v>542</v>
      </c>
      <c r="AE17" s="19" t="s">
        <v>544</v>
      </c>
      <c r="AF17" s="19" t="s">
        <v>546</v>
      </c>
      <c r="AG17" s="19" t="s">
        <v>544</v>
      </c>
      <c r="AH17" s="19" t="s">
        <v>549</v>
      </c>
      <c r="AI17" s="19" t="s">
        <v>544</v>
      </c>
      <c r="AJ17" s="19" t="s">
        <v>552</v>
      </c>
      <c r="AK17" s="19" t="s">
        <v>544</v>
      </c>
      <c r="AL17" s="19" t="s">
        <v>555</v>
      </c>
      <c r="AM17" s="19" t="s">
        <v>544</v>
      </c>
      <c r="AN17" s="19" t="s">
        <v>558</v>
      </c>
      <c r="AO17" s="19" t="s">
        <v>544</v>
      </c>
      <c r="AP17" s="19" t="s">
        <v>560</v>
      </c>
      <c r="AQ17" s="19" t="s">
        <v>544</v>
      </c>
      <c r="AR17" s="19" t="s">
        <v>564</v>
      </c>
      <c r="AS17" s="19" t="s">
        <v>544</v>
      </c>
      <c r="AT17" s="19" t="s">
        <v>568</v>
      </c>
      <c r="AU17" s="19" t="s">
        <v>544</v>
      </c>
      <c r="AV17" s="19" t="s">
        <v>575</v>
      </c>
      <c r="AW17" s="19" t="s">
        <v>544</v>
      </c>
      <c r="AX17" s="19" t="s">
        <v>573</v>
      </c>
      <c r="AY17" s="19" t="s">
        <v>544</v>
      </c>
      <c r="AZ17" s="19" t="s">
        <v>577</v>
      </c>
      <c r="BA17" s="19" t="s">
        <v>544</v>
      </c>
      <c r="BB17" s="3" t="s">
        <v>581</v>
      </c>
      <c r="BC17" s="19" t="s">
        <v>544</v>
      </c>
      <c r="BD17" s="19" t="s">
        <v>583</v>
      </c>
      <c r="BE17" s="19" t="s">
        <v>541</v>
      </c>
      <c r="BF17" s="19" t="s">
        <v>544</v>
      </c>
      <c r="BG17" s="19" t="s">
        <v>547</v>
      </c>
      <c r="BH17" s="19" t="s">
        <v>544</v>
      </c>
      <c r="BI17" s="19" t="s">
        <v>550</v>
      </c>
      <c r="BJ17" s="19" t="s">
        <v>544</v>
      </c>
      <c r="BK17" s="19" t="s">
        <v>553</v>
      </c>
      <c r="BL17" s="19" t="s">
        <v>544</v>
      </c>
      <c r="BM17" s="19" t="s">
        <v>556</v>
      </c>
      <c r="BN17" s="19" t="s">
        <v>544</v>
      </c>
      <c r="BO17" s="19" t="s">
        <v>559</v>
      </c>
      <c r="BP17" s="19" t="s">
        <v>544</v>
      </c>
      <c r="BQ17" s="19" t="s">
        <v>561</v>
      </c>
      <c r="BR17" s="19" t="s">
        <v>544</v>
      </c>
      <c r="BS17" s="19" t="s">
        <v>566</v>
      </c>
      <c r="BT17" s="19" t="s">
        <v>544</v>
      </c>
      <c r="BU17" s="19" t="s">
        <v>569</v>
      </c>
      <c r="BV17" s="19" t="s">
        <v>544</v>
      </c>
      <c r="BW17" s="19" t="s">
        <v>571</v>
      </c>
      <c r="BX17" s="19" t="s">
        <v>544</v>
      </c>
      <c r="BY17" s="19" t="s">
        <v>574</v>
      </c>
      <c r="BZ17" s="19" t="s">
        <v>544</v>
      </c>
      <c r="CA17" s="19" t="s">
        <v>578</v>
      </c>
      <c r="CB17" s="19" t="s">
        <v>544</v>
      </c>
      <c r="CC17" s="3" t="s">
        <v>580</v>
      </c>
      <c r="CD17" s="19" t="s">
        <v>544</v>
      </c>
      <c r="CE17" s="19" t="s">
        <v>584</v>
      </c>
    </row>
    <row r="18" spans="1:83" ht="27.75" customHeight="1" x14ac:dyDescent="0.2">
      <c r="A18" s="27" t="s">
        <v>527</v>
      </c>
      <c r="B18" s="11" t="s">
        <v>104</v>
      </c>
      <c r="C18" s="22">
        <v>7999857.5</v>
      </c>
      <c r="D18" s="22">
        <v>620278.5</v>
      </c>
      <c r="E18" s="22">
        <f>C18+D18</f>
        <v>8620136</v>
      </c>
      <c r="F18" s="22">
        <v>389.90000000000003</v>
      </c>
      <c r="G18" s="22">
        <f>E18+F18</f>
        <v>8620525.9000000004</v>
      </c>
      <c r="H18" s="22"/>
      <c r="I18" s="22">
        <f>G18+H18</f>
        <v>8620525.9000000004</v>
      </c>
      <c r="J18" s="22">
        <v>235128.7</v>
      </c>
      <c r="K18" s="22">
        <f>I18+J18</f>
        <v>8855654.5999999996</v>
      </c>
      <c r="L18" s="22">
        <v>27211.300000000003</v>
      </c>
      <c r="M18" s="22">
        <f>K18+L18</f>
        <v>8882865.9000000004</v>
      </c>
      <c r="N18" s="22">
        <v>191184.1</v>
      </c>
      <c r="O18" s="22">
        <f>M18+N18</f>
        <v>9074050</v>
      </c>
      <c r="P18" s="22"/>
      <c r="Q18" s="22">
        <f>O18+P18</f>
        <v>9074050</v>
      </c>
      <c r="R18" s="22">
        <v>-47910.800000000017</v>
      </c>
      <c r="S18" s="22">
        <f>Q18+R18</f>
        <v>9026139.1999999993</v>
      </c>
      <c r="T18" s="22">
        <v>103053.1</v>
      </c>
      <c r="U18" s="22">
        <f>S18+T18</f>
        <v>9129192.2999999989</v>
      </c>
      <c r="V18" s="22"/>
      <c r="W18" s="22">
        <f>U18+V18</f>
        <v>9129192.2999999989</v>
      </c>
      <c r="X18" s="22"/>
      <c r="Y18" s="22">
        <f>W18+X18</f>
        <v>9129192.2999999989</v>
      </c>
      <c r="Z18" s="22">
        <v>-119451.8</v>
      </c>
      <c r="AA18" s="22">
        <f>Y18+Z18</f>
        <v>9009740.4999999981</v>
      </c>
      <c r="AB18" s="22"/>
      <c r="AC18" s="22">
        <f>AA18+AB18</f>
        <v>9009740.4999999981</v>
      </c>
      <c r="AD18" s="22">
        <v>7279247.0999999996</v>
      </c>
      <c r="AE18" s="22">
        <v>797886.1</v>
      </c>
      <c r="AF18" s="22">
        <f>AD18+AE18</f>
        <v>8077133.1999999993</v>
      </c>
      <c r="AG18" s="22"/>
      <c r="AH18" s="22">
        <f>AF18+AG18</f>
        <v>8077133.1999999993</v>
      </c>
      <c r="AI18" s="22"/>
      <c r="AJ18" s="22">
        <f>AH18+AI18</f>
        <v>8077133.1999999993</v>
      </c>
      <c r="AK18" s="22"/>
      <c r="AL18" s="22">
        <f>AJ18+AK18</f>
        <v>8077133.1999999993</v>
      </c>
      <c r="AM18" s="22">
        <v>-0.1</v>
      </c>
      <c r="AN18" s="22">
        <f>AL18+AM18</f>
        <v>8077133.0999999996</v>
      </c>
      <c r="AO18" s="22"/>
      <c r="AP18" s="22">
        <f>AN18+AO18</f>
        <v>8077133.0999999996</v>
      </c>
      <c r="AQ18" s="22"/>
      <c r="AR18" s="22">
        <f t="shared" ref="AR18" si="0">AP18+AQ18</f>
        <v>8077133.0999999996</v>
      </c>
      <c r="AS18" s="22"/>
      <c r="AT18" s="22">
        <f>AR18+AS18</f>
        <v>8077133.0999999996</v>
      </c>
      <c r="AU18" s="22"/>
      <c r="AV18" s="22">
        <f>AT18+AU18</f>
        <v>8077133.0999999996</v>
      </c>
      <c r="AW18" s="22"/>
      <c r="AX18" s="22">
        <f>AV18+AW18</f>
        <v>8077133.0999999996</v>
      </c>
      <c r="AY18" s="22">
        <v>304015.3</v>
      </c>
      <c r="AZ18" s="22">
        <f>AX18+AY18</f>
        <v>8381148.3999999994</v>
      </c>
      <c r="BA18" s="22">
        <v>-83043.5</v>
      </c>
      <c r="BB18" s="22">
        <f>AZ18+BA18</f>
        <v>8298104.8999999994</v>
      </c>
      <c r="BC18" s="22">
        <v>663.3</v>
      </c>
      <c r="BD18" s="22">
        <f>BB18+BC18</f>
        <v>8298768.1999999993</v>
      </c>
      <c r="BE18" s="22">
        <v>7065475.0999999996</v>
      </c>
      <c r="BF18" s="22">
        <v>767128.2</v>
      </c>
      <c r="BG18" s="22">
        <f>BE18+BF18</f>
        <v>7832603.2999999998</v>
      </c>
      <c r="BH18" s="22"/>
      <c r="BI18" s="22">
        <f>BG18+BH18</f>
        <v>7832603.2999999998</v>
      </c>
      <c r="BJ18" s="22"/>
      <c r="BK18" s="22">
        <f>BI18+BJ18</f>
        <v>7832603.2999999998</v>
      </c>
      <c r="BL18" s="22"/>
      <c r="BM18" s="22">
        <f>BK18+BL18</f>
        <v>7832603.2999999998</v>
      </c>
      <c r="BN18" s="22"/>
      <c r="BO18" s="22">
        <f>BM18+BN18</f>
        <v>7832603.2999999998</v>
      </c>
      <c r="BP18" s="22"/>
      <c r="BQ18" s="22">
        <f>BO18+BP18</f>
        <v>7832603.2999999998</v>
      </c>
      <c r="BR18" s="22"/>
      <c r="BS18" s="22">
        <f>BQ18+BR18</f>
        <v>7832603.2999999998</v>
      </c>
      <c r="BT18" s="26"/>
      <c r="BU18" s="26">
        <f>BS18+BT18</f>
        <v>7832603.2999999998</v>
      </c>
      <c r="BV18" s="26"/>
      <c r="BW18" s="26">
        <f>BU18+BV18</f>
        <v>7832603.2999999998</v>
      </c>
      <c r="BX18" s="26"/>
      <c r="BY18" s="26">
        <f>BW18+BX18</f>
        <v>7832603.2999999998</v>
      </c>
      <c r="BZ18" s="26">
        <v>238107.8</v>
      </c>
      <c r="CA18" s="26">
        <f>BY18+BZ18</f>
        <v>8070711.0999999996</v>
      </c>
      <c r="CB18" s="28">
        <v>-83043.5</v>
      </c>
      <c r="CC18" s="26">
        <f>CA18+CB18</f>
        <v>7987667.5999999996</v>
      </c>
      <c r="CD18" s="28"/>
      <c r="CE18" s="26">
        <f>CC18+CD18</f>
        <v>7987667.5999999996</v>
      </c>
    </row>
    <row r="19" spans="1:83" ht="30" customHeight="1" x14ac:dyDescent="0.2">
      <c r="A19" s="27" t="s">
        <v>528</v>
      </c>
      <c r="B19" s="11" t="s">
        <v>149</v>
      </c>
      <c r="C19" s="22">
        <v>888049.70000000019</v>
      </c>
      <c r="D19" s="22">
        <v>12448.8</v>
      </c>
      <c r="E19" s="22">
        <f t="shared" ref="E19:E37" si="1">C19+D19</f>
        <v>900498.50000000023</v>
      </c>
      <c r="F19" s="22">
        <v>32942.400000000001</v>
      </c>
      <c r="G19" s="22">
        <f t="shared" ref="G19:G37" si="2">E19+F19</f>
        <v>933440.90000000026</v>
      </c>
      <c r="H19" s="22"/>
      <c r="I19" s="22">
        <f t="shared" ref="I19:I35" si="3">G19+H19</f>
        <v>933440.90000000026</v>
      </c>
      <c r="J19" s="22">
        <v>17057</v>
      </c>
      <c r="K19" s="22">
        <f t="shared" ref="K19:K37" si="4">I19+J19</f>
        <v>950497.90000000026</v>
      </c>
      <c r="L19" s="22">
        <v>1098.8999999999999</v>
      </c>
      <c r="M19" s="22">
        <f t="shared" ref="M19:M37" si="5">K19+L19</f>
        <v>951596.80000000028</v>
      </c>
      <c r="N19" s="22">
        <v>18341.099999999999</v>
      </c>
      <c r="O19" s="22">
        <f t="shared" ref="O19:O35" si="6">M19+N19</f>
        <v>969937.90000000026</v>
      </c>
      <c r="P19" s="22">
        <v>6825.6</v>
      </c>
      <c r="Q19" s="22">
        <f t="shared" ref="Q19:Q35" si="7">O19+P19</f>
        <v>976763.50000000023</v>
      </c>
      <c r="R19" s="22">
        <v>1242.5999999999999</v>
      </c>
      <c r="S19" s="22">
        <f t="shared" ref="S19:S36" si="8">Q19+R19</f>
        <v>978006.10000000021</v>
      </c>
      <c r="T19" s="22"/>
      <c r="U19" s="22">
        <f t="shared" ref="U19:U37" si="9">S19+T19</f>
        <v>978006.10000000021</v>
      </c>
      <c r="V19" s="22"/>
      <c r="W19" s="22">
        <f t="shared" ref="W19:W36" si="10">U19+V19</f>
        <v>978006.10000000021</v>
      </c>
      <c r="X19" s="22"/>
      <c r="Y19" s="22">
        <f t="shared" ref="Y19:Y36" si="11">W19+X19</f>
        <v>978006.10000000021</v>
      </c>
      <c r="Z19" s="22">
        <v>10959.2</v>
      </c>
      <c r="AA19" s="22">
        <f t="shared" ref="AA19:AA37" si="12">Y19+Z19</f>
        <v>988965.30000000016</v>
      </c>
      <c r="AB19" s="22"/>
      <c r="AC19" s="22">
        <f t="shared" ref="AC19:AC36" si="13">AA19+AB19</f>
        <v>988965.30000000016</v>
      </c>
      <c r="AD19" s="22">
        <v>879628.4</v>
      </c>
      <c r="AE19" s="22">
        <v>3424.2</v>
      </c>
      <c r="AF19" s="22">
        <f t="shared" ref="AF19:AF37" si="14">AD19+AE19</f>
        <v>883052.6</v>
      </c>
      <c r="AG19" s="22"/>
      <c r="AH19" s="22">
        <f t="shared" ref="AH19:AH37" si="15">AF19+AG19</f>
        <v>883052.6</v>
      </c>
      <c r="AI19" s="22"/>
      <c r="AJ19" s="22">
        <f t="shared" ref="AJ19:AJ37" si="16">AH19+AI19</f>
        <v>883052.6</v>
      </c>
      <c r="AK19" s="22"/>
      <c r="AL19" s="22">
        <f t="shared" ref="AL19:AL37" si="17">AJ19+AK19</f>
        <v>883052.6</v>
      </c>
      <c r="AM19" s="22"/>
      <c r="AN19" s="22">
        <f t="shared" ref="AN19:AN37" si="18">AL19+AM19</f>
        <v>883052.6</v>
      </c>
      <c r="AO19" s="22">
        <v>27292</v>
      </c>
      <c r="AP19" s="22">
        <f t="shared" ref="AP19:AP37" si="19">AN19+AO19</f>
        <v>910344.6</v>
      </c>
      <c r="AQ19" s="22"/>
      <c r="AR19" s="22">
        <f t="shared" ref="AR19:AR37" si="20">AP19+AQ19</f>
        <v>910344.6</v>
      </c>
      <c r="AS19" s="22">
        <v>-7195.5</v>
      </c>
      <c r="AT19" s="22">
        <f t="shared" ref="AT19:AT37" si="21">AR19+AS19</f>
        <v>903149.1</v>
      </c>
      <c r="AU19" s="22"/>
      <c r="AV19" s="22">
        <f t="shared" ref="AV19:AV37" si="22">AT19+AU19</f>
        <v>903149.1</v>
      </c>
      <c r="AW19" s="22"/>
      <c r="AX19" s="22">
        <f t="shared" ref="AX19:AX37" si="23">AV19+AW19</f>
        <v>903149.1</v>
      </c>
      <c r="AY19" s="22"/>
      <c r="AZ19" s="22">
        <f t="shared" ref="AZ19:AZ37" si="24">AX19+AY19</f>
        <v>903149.1</v>
      </c>
      <c r="BA19" s="22">
        <v>-91906.8</v>
      </c>
      <c r="BB19" s="22">
        <f t="shared" ref="BB19:BB37" si="25">AZ19+BA19</f>
        <v>811242.29999999993</v>
      </c>
      <c r="BC19" s="22"/>
      <c r="BD19" s="22">
        <f t="shared" ref="BD19:BD37" si="26">BB19+BC19</f>
        <v>811242.29999999993</v>
      </c>
      <c r="BE19" s="22">
        <v>877961.70000000007</v>
      </c>
      <c r="BF19" s="22">
        <v>10064.700000000001</v>
      </c>
      <c r="BG19" s="22">
        <f t="shared" ref="BG19:BG37" si="27">BE19+BF19</f>
        <v>888026.4</v>
      </c>
      <c r="BH19" s="22"/>
      <c r="BI19" s="22">
        <f t="shared" ref="BI19:BI37" si="28">BG19+BH19</f>
        <v>888026.4</v>
      </c>
      <c r="BJ19" s="22"/>
      <c r="BK19" s="22">
        <f t="shared" ref="BK19:BK37" si="29">BI19+BJ19</f>
        <v>888026.4</v>
      </c>
      <c r="BL19" s="22"/>
      <c r="BM19" s="22">
        <f t="shared" ref="BM19:BM37" si="30">BK19+BL19</f>
        <v>888026.4</v>
      </c>
      <c r="BN19" s="22"/>
      <c r="BO19" s="22">
        <f t="shared" ref="BO19:BO37" si="31">BM19+BN19</f>
        <v>888026.4</v>
      </c>
      <c r="BP19" s="22">
        <v>27292</v>
      </c>
      <c r="BQ19" s="22">
        <f t="shared" ref="BQ19:BQ37" si="32">BO19+BP19</f>
        <v>915318.4</v>
      </c>
      <c r="BR19" s="22"/>
      <c r="BS19" s="22">
        <f t="shared" ref="BS19:BS37" si="33">BQ19+BR19</f>
        <v>915318.4</v>
      </c>
      <c r="BT19" s="26">
        <v>-7195.5</v>
      </c>
      <c r="BU19" s="26">
        <f t="shared" ref="BU19:BU37" si="34">BS19+BT19</f>
        <v>908122.9</v>
      </c>
      <c r="BV19" s="26"/>
      <c r="BW19" s="26">
        <f t="shared" ref="BW19:BW37" si="35">BU19+BV19</f>
        <v>908122.9</v>
      </c>
      <c r="BX19" s="26"/>
      <c r="BY19" s="26">
        <f t="shared" ref="BY19:BY37" si="36">BW19+BX19</f>
        <v>908122.9</v>
      </c>
      <c r="BZ19" s="22"/>
      <c r="CA19" s="26">
        <f t="shared" ref="CA19:CA37" si="37">BY19+BZ19</f>
        <v>908122.9</v>
      </c>
      <c r="CB19" s="28">
        <v>-92506.8</v>
      </c>
      <c r="CC19" s="26">
        <f t="shared" ref="CC19:CC37" si="38">CA19+CB19</f>
        <v>815616.1</v>
      </c>
      <c r="CD19" s="28"/>
      <c r="CE19" s="26">
        <f t="shared" ref="CE19:CE37" si="39">CC19+CD19</f>
        <v>815616.1</v>
      </c>
    </row>
    <row r="20" spans="1:83" ht="41.25" customHeight="1" x14ac:dyDescent="0.2">
      <c r="A20" s="27" t="s">
        <v>529</v>
      </c>
      <c r="B20" s="11" t="s">
        <v>195</v>
      </c>
      <c r="C20" s="22">
        <v>572451.80000000005</v>
      </c>
      <c r="D20" s="22"/>
      <c r="E20" s="22">
        <f t="shared" si="1"/>
        <v>572451.80000000005</v>
      </c>
      <c r="F20" s="22">
        <v>114756.9</v>
      </c>
      <c r="G20" s="22">
        <f t="shared" si="2"/>
        <v>687208.70000000007</v>
      </c>
      <c r="H20" s="22"/>
      <c r="I20" s="22">
        <f t="shared" si="3"/>
        <v>687208.70000000007</v>
      </c>
      <c r="J20" s="22">
        <v>65000.2</v>
      </c>
      <c r="K20" s="22">
        <f t="shared" si="4"/>
        <v>752208.9</v>
      </c>
      <c r="L20" s="22">
        <v>41794.199999999997</v>
      </c>
      <c r="M20" s="22">
        <f t="shared" si="5"/>
        <v>794003.1</v>
      </c>
      <c r="N20" s="22">
        <v>70966.5</v>
      </c>
      <c r="O20" s="22">
        <f t="shared" si="6"/>
        <v>864969.6</v>
      </c>
      <c r="P20" s="22"/>
      <c r="Q20" s="22">
        <f t="shared" si="7"/>
        <v>864969.6</v>
      </c>
      <c r="R20" s="22">
        <v>8032.5</v>
      </c>
      <c r="S20" s="22">
        <f t="shared" si="8"/>
        <v>873002.1</v>
      </c>
      <c r="T20" s="22"/>
      <c r="U20" s="22">
        <f t="shared" si="9"/>
        <v>873002.1</v>
      </c>
      <c r="V20" s="22"/>
      <c r="W20" s="22">
        <f t="shared" si="10"/>
        <v>873002.1</v>
      </c>
      <c r="X20" s="22"/>
      <c r="Y20" s="22">
        <f t="shared" si="11"/>
        <v>873002.1</v>
      </c>
      <c r="Z20" s="22">
        <v>29954.1</v>
      </c>
      <c r="AA20" s="22">
        <f t="shared" si="12"/>
        <v>902956.2</v>
      </c>
      <c r="AB20" s="22"/>
      <c r="AC20" s="22">
        <f t="shared" si="13"/>
        <v>902956.2</v>
      </c>
      <c r="AD20" s="22">
        <v>569288.80000000005</v>
      </c>
      <c r="AE20" s="22"/>
      <c r="AF20" s="22">
        <f t="shared" si="14"/>
        <v>569288.80000000005</v>
      </c>
      <c r="AG20" s="22">
        <v>679.7</v>
      </c>
      <c r="AH20" s="22">
        <f t="shared" si="15"/>
        <v>569968.5</v>
      </c>
      <c r="AI20" s="22"/>
      <c r="AJ20" s="22">
        <f t="shared" si="16"/>
        <v>569968.5</v>
      </c>
      <c r="AK20" s="22"/>
      <c r="AL20" s="22">
        <f t="shared" si="17"/>
        <v>569968.5</v>
      </c>
      <c r="AM20" s="22"/>
      <c r="AN20" s="22">
        <f t="shared" si="18"/>
        <v>569968.5</v>
      </c>
      <c r="AO20" s="22"/>
      <c r="AP20" s="22">
        <f t="shared" si="19"/>
        <v>569968.5</v>
      </c>
      <c r="AQ20" s="22"/>
      <c r="AR20" s="22">
        <f t="shared" si="20"/>
        <v>569968.5</v>
      </c>
      <c r="AS20" s="22"/>
      <c r="AT20" s="22">
        <f t="shared" si="21"/>
        <v>569968.5</v>
      </c>
      <c r="AU20" s="22"/>
      <c r="AV20" s="22">
        <f t="shared" si="22"/>
        <v>569968.5</v>
      </c>
      <c r="AW20" s="22"/>
      <c r="AX20" s="22">
        <f t="shared" si="23"/>
        <v>569968.5</v>
      </c>
      <c r="AY20" s="22"/>
      <c r="AZ20" s="22">
        <f t="shared" si="24"/>
        <v>569968.5</v>
      </c>
      <c r="BA20" s="22">
        <v>-48172.5</v>
      </c>
      <c r="BB20" s="22">
        <f t="shared" si="25"/>
        <v>521796</v>
      </c>
      <c r="BC20" s="22"/>
      <c r="BD20" s="22">
        <f t="shared" si="26"/>
        <v>521796</v>
      </c>
      <c r="BE20" s="22">
        <v>568755</v>
      </c>
      <c r="BF20" s="22"/>
      <c r="BG20" s="22">
        <f t="shared" si="27"/>
        <v>568755</v>
      </c>
      <c r="BH20" s="22">
        <v>679.7</v>
      </c>
      <c r="BI20" s="22">
        <f t="shared" si="28"/>
        <v>569434.69999999995</v>
      </c>
      <c r="BJ20" s="22"/>
      <c r="BK20" s="22">
        <f t="shared" si="29"/>
        <v>569434.69999999995</v>
      </c>
      <c r="BL20" s="22"/>
      <c r="BM20" s="22">
        <f t="shared" si="30"/>
        <v>569434.69999999995</v>
      </c>
      <c r="BN20" s="22"/>
      <c r="BO20" s="22">
        <f t="shared" si="31"/>
        <v>569434.69999999995</v>
      </c>
      <c r="BP20" s="22"/>
      <c r="BQ20" s="22">
        <f t="shared" si="32"/>
        <v>569434.69999999995</v>
      </c>
      <c r="BR20" s="22"/>
      <c r="BS20" s="22">
        <f t="shared" si="33"/>
        <v>569434.69999999995</v>
      </c>
      <c r="BT20" s="26"/>
      <c r="BU20" s="26">
        <f t="shared" si="34"/>
        <v>569434.69999999995</v>
      </c>
      <c r="BV20" s="26"/>
      <c r="BW20" s="26">
        <f t="shared" si="35"/>
        <v>569434.69999999995</v>
      </c>
      <c r="BX20" s="26"/>
      <c r="BY20" s="26">
        <f t="shared" si="36"/>
        <v>569434.69999999995</v>
      </c>
      <c r="BZ20" s="26"/>
      <c r="CA20" s="26">
        <f t="shared" si="37"/>
        <v>569434.69999999995</v>
      </c>
      <c r="CB20" s="28">
        <v>-48172.5</v>
      </c>
      <c r="CC20" s="26">
        <f t="shared" si="38"/>
        <v>521262.19999999995</v>
      </c>
      <c r="CD20" s="28"/>
      <c r="CE20" s="26">
        <f t="shared" si="39"/>
        <v>521262.19999999995</v>
      </c>
    </row>
    <row r="21" spans="1:83" ht="58.5" customHeight="1" x14ac:dyDescent="0.2">
      <c r="A21" s="27" t="s">
        <v>539</v>
      </c>
      <c r="B21" s="11" t="s">
        <v>209</v>
      </c>
      <c r="C21" s="22">
        <v>3790155.2</v>
      </c>
      <c r="D21" s="22">
        <v>1786569.4</v>
      </c>
      <c r="E21" s="22">
        <f t="shared" si="1"/>
        <v>5576724.5999999996</v>
      </c>
      <c r="F21" s="22">
        <v>333177.5</v>
      </c>
      <c r="G21" s="22">
        <f t="shared" si="2"/>
        <v>5909902.0999999996</v>
      </c>
      <c r="H21" s="22"/>
      <c r="I21" s="22">
        <f t="shared" si="3"/>
        <v>5909902.0999999996</v>
      </c>
      <c r="J21" s="22">
        <v>479260.8</v>
      </c>
      <c r="K21" s="22">
        <f t="shared" si="4"/>
        <v>6389162.8999999994</v>
      </c>
      <c r="L21" s="22">
        <v>-248944.89999999997</v>
      </c>
      <c r="M21" s="22">
        <f t="shared" si="5"/>
        <v>6140217.9999999991</v>
      </c>
      <c r="N21" s="22">
        <v>83372.100000000006</v>
      </c>
      <c r="O21" s="22">
        <f t="shared" si="6"/>
        <v>6223590.0999999987</v>
      </c>
      <c r="P21" s="22">
        <v>438391.5</v>
      </c>
      <c r="Q21" s="22">
        <f t="shared" si="7"/>
        <v>6661981.5999999987</v>
      </c>
      <c r="R21" s="22">
        <v>-608856.6</v>
      </c>
      <c r="S21" s="22">
        <f t="shared" si="8"/>
        <v>6053124.9999999991</v>
      </c>
      <c r="T21" s="22"/>
      <c r="U21" s="22">
        <f t="shared" si="9"/>
        <v>6053124.9999999991</v>
      </c>
      <c r="V21" s="22"/>
      <c r="W21" s="22">
        <f t="shared" si="10"/>
        <v>6053124.9999999991</v>
      </c>
      <c r="X21" s="22"/>
      <c r="Y21" s="22">
        <f t="shared" si="11"/>
        <v>6053124.9999999991</v>
      </c>
      <c r="Z21" s="22">
        <v>-63135.199999999997</v>
      </c>
      <c r="AA21" s="22">
        <f t="shared" si="12"/>
        <v>5989989.7999999989</v>
      </c>
      <c r="AB21" s="22">
        <v>5936.2000000000007</v>
      </c>
      <c r="AC21" s="22">
        <f t="shared" si="13"/>
        <v>5995925.9999999991</v>
      </c>
      <c r="AD21" s="22">
        <v>1468887.7000000002</v>
      </c>
      <c r="AE21" s="22">
        <v>278019.8</v>
      </c>
      <c r="AF21" s="22">
        <f t="shared" si="14"/>
        <v>1746907.5000000002</v>
      </c>
      <c r="AG21" s="22">
        <v>271904.5</v>
      </c>
      <c r="AH21" s="22">
        <f t="shared" si="15"/>
        <v>2018812.0000000002</v>
      </c>
      <c r="AI21" s="22"/>
      <c r="AJ21" s="22">
        <f t="shared" si="16"/>
        <v>2018812.0000000002</v>
      </c>
      <c r="AK21" s="22">
        <v>46771.1</v>
      </c>
      <c r="AL21" s="22">
        <f t="shared" si="17"/>
        <v>2065583.1000000003</v>
      </c>
      <c r="AM21" s="22">
        <v>-351766.29999999993</v>
      </c>
      <c r="AN21" s="22">
        <f t="shared" si="18"/>
        <v>1713816.8000000003</v>
      </c>
      <c r="AO21" s="22">
        <v>140000</v>
      </c>
      <c r="AP21" s="22">
        <f t="shared" si="19"/>
        <v>1853816.8000000003</v>
      </c>
      <c r="AQ21" s="22">
        <v>1260000</v>
      </c>
      <c r="AR21" s="22">
        <f t="shared" si="20"/>
        <v>3113816.8000000003</v>
      </c>
      <c r="AS21" s="22">
        <v>-124463.79999999999</v>
      </c>
      <c r="AT21" s="22">
        <f t="shared" si="21"/>
        <v>2989353.0000000005</v>
      </c>
      <c r="AU21" s="22"/>
      <c r="AV21" s="22">
        <f t="shared" si="22"/>
        <v>2989353.0000000005</v>
      </c>
      <c r="AW21" s="22"/>
      <c r="AX21" s="22">
        <f t="shared" si="23"/>
        <v>2989353.0000000005</v>
      </c>
      <c r="AY21" s="22"/>
      <c r="AZ21" s="22">
        <f t="shared" si="24"/>
        <v>2989353.0000000005</v>
      </c>
      <c r="BA21" s="22">
        <v>38533.199999999997</v>
      </c>
      <c r="BB21" s="22">
        <f t="shared" si="25"/>
        <v>3027886.2000000007</v>
      </c>
      <c r="BC21" s="22">
        <v>965.9</v>
      </c>
      <c r="BD21" s="22">
        <f t="shared" si="26"/>
        <v>3028852.1000000006</v>
      </c>
      <c r="BE21" s="22">
        <v>775942.89999999991</v>
      </c>
      <c r="BF21" s="22">
        <v>252932.1</v>
      </c>
      <c r="BG21" s="22">
        <f t="shared" si="27"/>
        <v>1028874.9999999999</v>
      </c>
      <c r="BH21" s="22"/>
      <c r="BI21" s="22">
        <f t="shared" si="28"/>
        <v>1028874.9999999999</v>
      </c>
      <c r="BJ21" s="22"/>
      <c r="BK21" s="22">
        <f t="shared" si="29"/>
        <v>1028874.9999999999</v>
      </c>
      <c r="BL21" s="22"/>
      <c r="BM21" s="22">
        <f t="shared" si="30"/>
        <v>1028874.9999999999</v>
      </c>
      <c r="BN21" s="22">
        <v>-0.1</v>
      </c>
      <c r="BO21" s="22">
        <f t="shared" si="31"/>
        <v>1028874.8999999999</v>
      </c>
      <c r="BP21" s="22">
        <v>140000</v>
      </c>
      <c r="BQ21" s="22">
        <f t="shared" si="32"/>
        <v>1168874.8999999999</v>
      </c>
      <c r="BR21" s="22">
        <v>1260000</v>
      </c>
      <c r="BS21" s="22">
        <f t="shared" si="33"/>
        <v>2428874.9</v>
      </c>
      <c r="BT21" s="26">
        <v>243800.2</v>
      </c>
      <c r="BU21" s="26">
        <f t="shared" si="34"/>
        <v>2672675.1</v>
      </c>
      <c r="BV21" s="26"/>
      <c r="BW21" s="26">
        <f t="shared" si="35"/>
        <v>2672675.1</v>
      </c>
      <c r="BX21" s="26"/>
      <c r="BY21" s="26">
        <f t="shared" si="36"/>
        <v>2672675.1</v>
      </c>
      <c r="BZ21" s="26"/>
      <c r="CA21" s="26">
        <f t="shared" si="37"/>
        <v>2672675.1</v>
      </c>
      <c r="CB21" s="28">
        <v>-8809.6</v>
      </c>
      <c r="CC21" s="26">
        <f t="shared" si="38"/>
        <v>2663865.5</v>
      </c>
      <c r="CD21" s="28"/>
      <c r="CE21" s="26">
        <f t="shared" si="39"/>
        <v>2663865.5</v>
      </c>
    </row>
    <row r="22" spans="1:83" ht="31.5" customHeight="1" x14ac:dyDescent="0.2">
      <c r="A22" s="23" t="s">
        <v>530</v>
      </c>
      <c r="B22" s="24" t="s">
        <v>215</v>
      </c>
      <c r="C22" s="22">
        <v>7117.3</v>
      </c>
      <c r="D22" s="22"/>
      <c r="E22" s="22">
        <f t="shared" si="1"/>
        <v>7117.3</v>
      </c>
      <c r="F22" s="22"/>
      <c r="G22" s="22">
        <f t="shared" si="2"/>
        <v>7117.3</v>
      </c>
      <c r="H22" s="22"/>
      <c r="I22" s="22">
        <f t="shared" si="3"/>
        <v>7117.3</v>
      </c>
      <c r="J22" s="22"/>
      <c r="K22" s="22">
        <f t="shared" si="4"/>
        <v>7117.3</v>
      </c>
      <c r="L22" s="22">
        <v>4371.1000000000004</v>
      </c>
      <c r="M22" s="22">
        <f t="shared" si="5"/>
        <v>11488.400000000001</v>
      </c>
      <c r="N22" s="22"/>
      <c r="O22" s="22">
        <f t="shared" si="6"/>
        <v>11488.400000000001</v>
      </c>
      <c r="P22" s="22"/>
      <c r="Q22" s="22">
        <f t="shared" si="7"/>
        <v>11488.400000000001</v>
      </c>
      <c r="R22" s="22"/>
      <c r="S22" s="22">
        <f t="shared" si="8"/>
        <v>11488.400000000001</v>
      </c>
      <c r="T22" s="22"/>
      <c r="U22" s="22">
        <f t="shared" si="9"/>
        <v>11488.400000000001</v>
      </c>
      <c r="V22" s="22"/>
      <c r="W22" s="22">
        <f t="shared" si="10"/>
        <v>11488.400000000001</v>
      </c>
      <c r="X22" s="22"/>
      <c r="Y22" s="22">
        <f t="shared" si="11"/>
        <v>11488.400000000001</v>
      </c>
      <c r="Z22" s="22"/>
      <c r="AA22" s="22">
        <f t="shared" si="12"/>
        <v>11488.400000000001</v>
      </c>
      <c r="AB22" s="22"/>
      <c r="AC22" s="22">
        <f t="shared" si="13"/>
        <v>11488.400000000001</v>
      </c>
      <c r="AD22" s="22">
        <v>7086.3</v>
      </c>
      <c r="AE22" s="22"/>
      <c r="AF22" s="22">
        <f t="shared" si="14"/>
        <v>7086.3</v>
      </c>
      <c r="AG22" s="22"/>
      <c r="AH22" s="22">
        <f t="shared" si="15"/>
        <v>7086.3</v>
      </c>
      <c r="AI22" s="22"/>
      <c r="AJ22" s="22">
        <f t="shared" si="16"/>
        <v>7086.3</v>
      </c>
      <c r="AK22" s="22"/>
      <c r="AL22" s="22">
        <f t="shared" si="17"/>
        <v>7086.3</v>
      </c>
      <c r="AM22" s="22"/>
      <c r="AN22" s="22">
        <f t="shared" si="18"/>
        <v>7086.3</v>
      </c>
      <c r="AO22" s="22"/>
      <c r="AP22" s="22">
        <f t="shared" si="19"/>
        <v>7086.3</v>
      </c>
      <c r="AQ22" s="22"/>
      <c r="AR22" s="22">
        <f t="shared" si="20"/>
        <v>7086.3</v>
      </c>
      <c r="AS22" s="22"/>
      <c r="AT22" s="22">
        <f t="shared" si="21"/>
        <v>7086.3</v>
      </c>
      <c r="AU22" s="22"/>
      <c r="AV22" s="22">
        <f t="shared" si="22"/>
        <v>7086.3</v>
      </c>
      <c r="AW22" s="22"/>
      <c r="AX22" s="22">
        <f t="shared" si="23"/>
        <v>7086.3</v>
      </c>
      <c r="AY22" s="22"/>
      <c r="AZ22" s="22">
        <f t="shared" si="24"/>
        <v>7086.3</v>
      </c>
      <c r="BA22" s="22">
        <v>-118.6</v>
      </c>
      <c r="BB22" s="22">
        <f t="shared" si="25"/>
        <v>6967.7</v>
      </c>
      <c r="BC22" s="22"/>
      <c r="BD22" s="22">
        <f t="shared" si="26"/>
        <v>6967.7</v>
      </c>
      <c r="BE22" s="22">
        <v>7086.3</v>
      </c>
      <c r="BF22" s="22"/>
      <c r="BG22" s="22">
        <f t="shared" si="27"/>
        <v>7086.3</v>
      </c>
      <c r="BH22" s="22"/>
      <c r="BI22" s="22">
        <f t="shared" si="28"/>
        <v>7086.3</v>
      </c>
      <c r="BJ22" s="22"/>
      <c r="BK22" s="22">
        <f t="shared" si="29"/>
        <v>7086.3</v>
      </c>
      <c r="BL22" s="22"/>
      <c r="BM22" s="22">
        <f t="shared" si="30"/>
        <v>7086.3</v>
      </c>
      <c r="BN22" s="22"/>
      <c r="BO22" s="22">
        <f t="shared" si="31"/>
        <v>7086.3</v>
      </c>
      <c r="BP22" s="22"/>
      <c r="BQ22" s="22">
        <f t="shared" si="32"/>
        <v>7086.3</v>
      </c>
      <c r="BR22" s="22"/>
      <c r="BS22" s="22">
        <f t="shared" si="33"/>
        <v>7086.3</v>
      </c>
      <c r="BT22" s="26"/>
      <c r="BU22" s="26">
        <f t="shared" si="34"/>
        <v>7086.3</v>
      </c>
      <c r="BV22" s="26"/>
      <c r="BW22" s="26">
        <f t="shared" si="35"/>
        <v>7086.3</v>
      </c>
      <c r="BX22" s="26"/>
      <c r="BY22" s="26">
        <f t="shared" si="36"/>
        <v>7086.3</v>
      </c>
      <c r="BZ22" s="26"/>
      <c r="CA22" s="26">
        <f t="shared" si="37"/>
        <v>7086.3</v>
      </c>
      <c r="CB22" s="28">
        <v>-118.6</v>
      </c>
      <c r="CC22" s="26">
        <f t="shared" si="38"/>
        <v>6967.7</v>
      </c>
      <c r="CD22" s="28"/>
      <c r="CE22" s="26">
        <f t="shared" si="39"/>
        <v>6967.7</v>
      </c>
    </row>
    <row r="23" spans="1:83" ht="57" customHeight="1" x14ac:dyDescent="0.2">
      <c r="A23" s="27" t="s">
        <v>531</v>
      </c>
      <c r="B23" s="11" t="s">
        <v>223</v>
      </c>
      <c r="C23" s="22">
        <v>128476.9</v>
      </c>
      <c r="D23" s="22"/>
      <c r="E23" s="22">
        <f t="shared" si="1"/>
        <v>128476.9</v>
      </c>
      <c r="F23" s="22"/>
      <c r="G23" s="22">
        <f t="shared" si="2"/>
        <v>128476.9</v>
      </c>
      <c r="H23" s="22"/>
      <c r="I23" s="22">
        <f t="shared" si="3"/>
        <v>128476.9</v>
      </c>
      <c r="J23" s="22">
        <v>867.9</v>
      </c>
      <c r="K23" s="22">
        <f t="shared" si="4"/>
        <v>129344.79999999999</v>
      </c>
      <c r="L23" s="22">
        <v>12072.9</v>
      </c>
      <c r="M23" s="22">
        <f t="shared" si="5"/>
        <v>141417.69999999998</v>
      </c>
      <c r="N23" s="22">
        <v>3993.1</v>
      </c>
      <c r="O23" s="22">
        <f t="shared" si="6"/>
        <v>145410.79999999999</v>
      </c>
      <c r="P23" s="22">
        <v>31913.5</v>
      </c>
      <c r="Q23" s="22">
        <f t="shared" si="7"/>
        <v>177324.3</v>
      </c>
      <c r="R23" s="22">
        <v>1550</v>
      </c>
      <c r="S23" s="22">
        <f t="shared" si="8"/>
        <v>178874.3</v>
      </c>
      <c r="T23" s="22"/>
      <c r="U23" s="22">
        <f t="shared" si="9"/>
        <v>178874.3</v>
      </c>
      <c r="V23" s="22">
        <v>-31913.5</v>
      </c>
      <c r="W23" s="22">
        <f t="shared" si="10"/>
        <v>146960.79999999999</v>
      </c>
      <c r="X23" s="22"/>
      <c r="Y23" s="22">
        <f t="shared" si="11"/>
        <v>146960.79999999999</v>
      </c>
      <c r="Z23" s="22">
        <v>3630.9</v>
      </c>
      <c r="AA23" s="22">
        <f t="shared" si="12"/>
        <v>150591.69999999998</v>
      </c>
      <c r="AB23" s="22"/>
      <c r="AC23" s="22">
        <f t="shared" si="13"/>
        <v>150591.69999999998</v>
      </c>
      <c r="AD23" s="22">
        <v>126527.1</v>
      </c>
      <c r="AE23" s="22"/>
      <c r="AF23" s="22">
        <f t="shared" si="14"/>
        <v>126527.1</v>
      </c>
      <c r="AG23" s="22"/>
      <c r="AH23" s="22">
        <f t="shared" si="15"/>
        <v>126527.1</v>
      </c>
      <c r="AI23" s="22"/>
      <c r="AJ23" s="22">
        <f t="shared" si="16"/>
        <v>126527.1</v>
      </c>
      <c r="AK23" s="22">
        <v>219.5</v>
      </c>
      <c r="AL23" s="22">
        <f t="shared" si="17"/>
        <v>126746.6</v>
      </c>
      <c r="AM23" s="22"/>
      <c r="AN23" s="22">
        <f t="shared" si="18"/>
        <v>126746.6</v>
      </c>
      <c r="AO23" s="22"/>
      <c r="AP23" s="22">
        <f t="shared" si="19"/>
        <v>126746.6</v>
      </c>
      <c r="AQ23" s="22"/>
      <c r="AR23" s="22">
        <f t="shared" si="20"/>
        <v>126746.6</v>
      </c>
      <c r="AS23" s="22"/>
      <c r="AT23" s="22">
        <f t="shared" si="21"/>
        <v>126746.6</v>
      </c>
      <c r="AU23" s="22"/>
      <c r="AV23" s="22">
        <f t="shared" si="22"/>
        <v>126746.6</v>
      </c>
      <c r="AW23" s="22"/>
      <c r="AX23" s="22">
        <f t="shared" si="23"/>
        <v>126746.6</v>
      </c>
      <c r="AY23" s="22"/>
      <c r="AZ23" s="22">
        <f t="shared" si="24"/>
        <v>126746.6</v>
      </c>
      <c r="BA23" s="22">
        <v>-4317.8</v>
      </c>
      <c r="BB23" s="22">
        <f t="shared" si="25"/>
        <v>122428.8</v>
      </c>
      <c r="BC23" s="22"/>
      <c r="BD23" s="22">
        <f t="shared" si="26"/>
        <v>122428.8</v>
      </c>
      <c r="BE23" s="22">
        <v>126527.1</v>
      </c>
      <c r="BF23" s="22"/>
      <c r="BG23" s="22">
        <f t="shared" si="27"/>
        <v>126527.1</v>
      </c>
      <c r="BH23" s="22"/>
      <c r="BI23" s="22">
        <f t="shared" si="28"/>
        <v>126527.1</v>
      </c>
      <c r="BJ23" s="22"/>
      <c r="BK23" s="22">
        <f t="shared" si="29"/>
        <v>126527.1</v>
      </c>
      <c r="BL23" s="22">
        <v>219.5</v>
      </c>
      <c r="BM23" s="22">
        <f t="shared" si="30"/>
        <v>126746.6</v>
      </c>
      <c r="BN23" s="22"/>
      <c r="BO23" s="22">
        <f t="shared" si="31"/>
        <v>126746.6</v>
      </c>
      <c r="BP23" s="22"/>
      <c r="BQ23" s="22">
        <f t="shared" si="32"/>
        <v>126746.6</v>
      </c>
      <c r="BR23" s="22"/>
      <c r="BS23" s="22">
        <f t="shared" si="33"/>
        <v>126746.6</v>
      </c>
      <c r="BT23" s="26"/>
      <c r="BU23" s="26">
        <f t="shared" si="34"/>
        <v>126746.6</v>
      </c>
      <c r="BV23" s="26"/>
      <c r="BW23" s="26">
        <f t="shared" si="35"/>
        <v>126746.6</v>
      </c>
      <c r="BX23" s="26"/>
      <c r="BY23" s="26">
        <f t="shared" si="36"/>
        <v>126746.6</v>
      </c>
      <c r="BZ23" s="26"/>
      <c r="CA23" s="26">
        <f t="shared" si="37"/>
        <v>126746.6</v>
      </c>
      <c r="CB23" s="28">
        <v>-4317.8</v>
      </c>
      <c r="CC23" s="26">
        <f t="shared" si="38"/>
        <v>122428.8</v>
      </c>
      <c r="CD23" s="28"/>
      <c r="CE23" s="26">
        <f t="shared" si="39"/>
        <v>122428.8</v>
      </c>
    </row>
    <row r="24" spans="1:83" ht="57.75" customHeight="1" x14ac:dyDescent="0.2">
      <c r="A24" s="27" t="s">
        <v>532</v>
      </c>
      <c r="B24" s="11" t="s">
        <v>226</v>
      </c>
      <c r="C24" s="22">
        <v>33724.400000000001</v>
      </c>
      <c r="D24" s="22"/>
      <c r="E24" s="22">
        <f t="shared" si="1"/>
        <v>33724.400000000001</v>
      </c>
      <c r="F24" s="22"/>
      <c r="G24" s="22">
        <f t="shared" si="2"/>
        <v>33724.400000000001</v>
      </c>
      <c r="H24" s="22"/>
      <c r="I24" s="22">
        <f t="shared" si="3"/>
        <v>33724.400000000001</v>
      </c>
      <c r="J24" s="22"/>
      <c r="K24" s="22">
        <f t="shared" si="4"/>
        <v>33724.400000000001</v>
      </c>
      <c r="L24" s="22"/>
      <c r="M24" s="22">
        <f t="shared" si="5"/>
        <v>33724.400000000001</v>
      </c>
      <c r="N24" s="22"/>
      <c r="O24" s="22">
        <f t="shared" si="6"/>
        <v>33724.400000000001</v>
      </c>
      <c r="P24" s="22"/>
      <c r="Q24" s="22">
        <f t="shared" si="7"/>
        <v>33724.400000000001</v>
      </c>
      <c r="R24" s="22">
        <v>-6263.9</v>
      </c>
      <c r="S24" s="22">
        <f t="shared" si="8"/>
        <v>27460.5</v>
      </c>
      <c r="T24" s="22"/>
      <c r="U24" s="22">
        <f t="shared" si="9"/>
        <v>27460.5</v>
      </c>
      <c r="V24" s="22"/>
      <c r="W24" s="22">
        <f t="shared" si="10"/>
        <v>27460.5</v>
      </c>
      <c r="X24" s="22"/>
      <c r="Y24" s="22">
        <f t="shared" si="11"/>
        <v>27460.5</v>
      </c>
      <c r="Z24" s="22"/>
      <c r="AA24" s="22">
        <f t="shared" si="12"/>
        <v>27460.5</v>
      </c>
      <c r="AB24" s="22"/>
      <c r="AC24" s="22">
        <f t="shared" si="13"/>
        <v>27460.5</v>
      </c>
      <c r="AD24" s="22">
        <v>32532.400000000001</v>
      </c>
      <c r="AE24" s="22"/>
      <c r="AF24" s="22">
        <f t="shared" si="14"/>
        <v>32532.400000000001</v>
      </c>
      <c r="AG24" s="22"/>
      <c r="AH24" s="22">
        <f t="shared" si="15"/>
        <v>32532.400000000001</v>
      </c>
      <c r="AI24" s="22"/>
      <c r="AJ24" s="22">
        <f t="shared" si="16"/>
        <v>32532.400000000001</v>
      </c>
      <c r="AK24" s="22"/>
      <c r="AL24" s="22">
        <f t="shared" si="17"/>
        <v>32532.400000000001</v>
      </c>
      <c r="AM24" s="22"/>
      <c r="AN24" s="22">
        <f t="shared" si="18"/>
        <v>32532.400000000001</v>
      </c>
      <c r="AO24" s="22"/>
      <c r="AP24" s="22">
        <f t="shared" si="19"/>
        <v>32532.400000000001</v>
      </c>
      <c r="AQ24" s="22"/>
      <c r="AR24" s="22">
        <f t="shared" si="20"/>
        <v>32532.400000000001</v>
      </c>
      <c r="AS24" s="22">
        <v>-32532.400000000001</v>
      </c>
      <c r="AT24" s="22">
        <f t="shared" si="21"/>
        <v>0</v>
      </c>
      <c r="AU24" s="22"/>
      <c r="AV24" s="22">
        <f t="shared" si="22"/>
        <v>0</v>
      </c>
      <c r="AW24" s="22"/>
      <c r="AX24" s="22">
        <f t="shared" si="23"/>
        <v>0</v>
      </c>
      <c r="AY24" s="22"/>
      <c r="AZ24" s="22">
        <f t="shared" si="24"/>
        <v>0</v>
      </c>
      <c r="BA24" s="22"/>
      <c r="BB24" s="22">
        <f t="shared" si="25"/>
        <v>0</v>
      </c>
      <c r="BC24" s="22"/>
      <c r="BD24" s="22">
        <f t="shared" si="26"/>
        <v>0</v>
      </c>
      <c r="BE24" s="22">
        <v>32532.400000000001</v>
      </c>
      <c r="BF24" s="22"/>
      <c r="BG24" s="22">
        <f t="shared" si="27"/>
        <v>32532.400000000001</v>
      </c>
      <c r="BH24" s="22"/>
      <c r="BI24" s="22">
        <f t="shared" si="28"/>
        <v>32532.400000000001</v>
      </c>
      <c r="BJ24" s="22"/>
      <c r="BK24" s="22">
        <f t="shared" si="29"/>
        <v>32532.400000000001</v>
      </c>
      <c r="BL24" s="22"/>
      <c r="BM24" s="22">
        <f t="shared" si="30"/>
        <v>32532.400000000001</v>
      </c>
      <c r="BN24" s="22"/>
      <c r="BO24" s="22">
        <f t="shared" si="31"/>
        <v>32532.400000000001</v>
      </c>
      <c r="BP24" s="22"/>
      <c r="BQ24" s="22">
        <f t="shared" si="32"/>
        <v>32532.400000000001</v>
      </c>
      <c r="BR24" s="22"/>
      <c r="BS24" s="22">
        <f t="shared" si="33"/>
        <v>32532.400000000001</v>
      </c>
      <c r="BT24" s="26">
        <v>-32532.400000000001</v>
      </c>
      <c r="BU24" s="26">
        <f t="shared" si="34"/>
        <v>0</v>
      </c>
      <c r="BV24" s="26"/>
      <c r="BW24" s="26">
        <f t="shared" si="35"/>
        <v>0</v>
      </c>
      <c r="BX24" s="26"/>
      <c r="BY24" s="26">
        <f t="shared" si="36"/>
        <v>0</v>
      </c>
      <c r="BZ24" s="26"/>
      <c r="CA24" s="26">
        <f t="shared" si="37"/>
        <v>0</v>
      </c>
      <c r="CB24" s="28"/>
      <c r="CC24" s="26">
        <f t="shared" si="38"/>
        <v>0</v>
      </c>
      <c r="CD24" s="28"/>
      <c r="CE24" s="26">
        <f t="shared" si="39"/>
        <v>0</v>
      </c>
    </row>
    <row r="25" spans="1:83" ht="33.75" customHeight="1" x14ac:dyDescent="0.2">
      <c r="A25" s="27" t="s">
        <v>522</v>
      </c>
      <c r="B25" s="11" t="s">
        <v>229</v>
      </c>
      <c r="C25" s="22">
        <v>453412.29999999993</v>
      </c>
      <c r="D25" s="22"/>
      <c r="E25" s="22">
        <f t="shared" si="1"/>
        <v>453412.29999999993</v>
      </c>
      <c r="F25" s="22">
        <v>14110.5</v>
      </c>
      <c r="G25" s="22">
        <f t="shared" si="2"/>
        <v>467522.79999999993</v>
      </c>
      <c r="H25" s="22"/>
      <c r="I25" s="22">
        <f t="shared" si="3"/>
        <v>467522.79999999993</v>
      </c>
      <c r="J25" s="22">
        <v>3447.1</v>
      </c>
      <c r="K25" s="22">
        <f t="shared" si="4"/>
        <v>470969.89999999991</v>
      </c>
      <c r="L25" s="22"/>
      <c r="M25" s="22">
        <f t="shared" si="5"/>
        <v>470969.89999999991</v>
      </c>
      <c r="N25" s="22">
        <v>4444.8</v>
      </c>
      <c r="O25" s="22">
        <f t="shared" si="6"/>
        <v>475414.6999999999</v>
      </c>
      <c r="P25" s="22"/>
      <c r="Q25" s="22">
        <f t="shared" si="7"/>
        <v>475414.6999999999</v>
      </c>
      <c r="R25" s="22">
        <v>13000</v>
      </c>
      <c r="S25" s="22">
        <f t="shared" si="8"/>
        <v>488414.6999999999</v>
      </c>
      <c r="T25" s="22"/>
      <c r="U25" s="22">
        <f t="shared" si="9"/>
        <v>488414.6999999999</v>
      </c>
      <c r="V25" s="22"/>
      <c r="W25" s="22">
        <f t="shared" si="10"/>
        <v>488414.6999999999</v>
      </c>
      <c r="X25" s="22"/>
      <c r="Y25" s="22">
        <f t="shared" si="11"/>
        <v>488414.6999999999</v>
      </c>
      <c r="Z25" s="22">
        <v>-67887.7</v>
      </c>
      <c r="AA25" s="22">
        <f t="shared" si="12"/>
        <v>420526.99999999988</v>
      </c>
      <c r="AB25" s="22">
        <v>-169.5</v>
      </c>
      <c r="AC25" s="22">
        <f t="shared" si="13"/>
        <v>420357.49999999988</v>
      </c>
      <c r="AD25" s="22">
        <v>521085.79999999993</v>
      </c>
      <c r="AE25" s="22"/>
      <c r="AF25" s="22">
        <f t="shared" si="14"/>
        <v>521085.79999999993</v>
      </c>
      <c r="AG25" s="22"/>
      <c r="AH25" s="22">
        <f t="shared" si="15"/>
        <v>521085.79999999993</v>
      </c>
      <c r="AI25" s="22"/>
      <c r="AJ25" s="22">
        <f t="shared" si="16"/>
        <v>521085.79999999993</v>
      </c>
      <c r="AK25" s="22">
        <v>3447.1</v>
      </c>
      <c r="AL25" s="22">
        <f t="shared" si="17"/>
        <v>524532.89999999991</v>
      </c>
      <c r="AM25" s="22"/>
      <c r="AN25" s="22">
        <f t="shared" si="18"/>
        <v>524532.89999999991</v>
      </c>
      <c r="AO25" s="22">
        <v>4452.6000000000004</v>
      </c>
      <c r="AP25" s="22">
        <f t="shared" si="19"/>
        <v>528985.49999999988</v>
      </c>
      <c r="AQ25" s="22"/>
      <c r="AR25" s="22">
        <f t="shared" si="20"/>
        <v>528985.49999999988</v>
      </c>
      <c r="AS25" s="22"/>
      <c r="AT25" s="22">
        <f t="shared" si="21"/>
        <v>528985.49999999988</v>
      </c>
      <c r="AU25" s="22"/>
      <c r="AV25" s="22">
        <f t="shared" si="22"/>
        <v>528985.49999999988</v>
      </c>
      <c r="AW25" s="22"/>
      <c r="AX25" s="22">
        <f t="shared" si="23"/>
        <v>528985.49999999988</v>
      </c>
      <c r="AY25" s="22"/>
      <c r="AZ25" s="22">
        <f t="shared" si="24"/>
        <v>528985.49999999988</v>
      </c>
      <c r="BA25" s="22">
        <v>-12006.3</v>
      </c>
      <c r="BB25" s="22">
        <f t="shared" si="25"/>
        <v>516979.1999999999</v>
      </c>
      <c r="BC25" s="22"/>
      <c r="BD25" s="22">
        <f t="shared" si="26"/>
        <v>516979.1999999999</v>
      </c>
      <c r="BE25" s="22">
        <v>521085.79999999993</v>
      </c>
      <c r="BF25" s="22"/>
      <c r="BG25" s="22">
        <f t="shared" si="27"/>
        <v>521085.79999999993</v>
      </c>
      <c r="BH25" s="22"/>
      <c r="BI25" s="22">
        <f t="shared" si="28"/>
        <v>521085.79999999993</v>
      </c>
      <c r="BJ25" s="22"/>
      <c r="BK25" s="22">
        <f t="shared" si="29"/>
        <v>521085.79999999993</v>
      </c>
      <c r="BL25" s="22">
        <v>3447.1</v>
      </c>
      <c r="BM25" s="22">
        <f t="shared" si="30"/>
        <v>524532.89999999991</v>
      </c>
      <c r="BN25" s="22"/>
      <c r="BO25" s="22">
        <f t="shared" si="31"/>
        <v>524532.89999999991</v>
      </c>
      <c r="BP25" s="22">
        <v>4452.6000000000004</v>
      </c>
      <c r="BQ25" s="22">
        <f t="shared" si="32"/>
        <v>528985.49999999988</v>
      </c>
      <c r="BR25" s="22"/>
      <c r="BS25" s="22">
        <f t="shared" si="33"/>
        <v>528985.49999999988</v>
      </c>
      <c r="BT25" s="26"/>
      <c r="BU25" s="26">
        <f t="shared" si="34"/>
        <v>528985.49999999988</v>
      </c>
      <c r="BV25" s="26"/>
      <c r="BW25" s="26">
        <f t="shared" si="35"/>
        <v>528985.49999999988</v>
      </c>
      <c r="BX25" s="26"/>
      <c r="BY25" s="26">
        <f t="shared" si="36"/>
        <v>528985.49999999988</v>
      </c>
      <c r="BZ25" s="26"/>
      <c r="CA25" s="26">
        <f t="shared" si="37"/>
        <v>528985.49999999988</v>
      </c>
      <c r="CB25" s="28">
        <v>-12006.3</v>
      </c>
      <c r="CC25" s="26">
        <f t="shared" si="38"/>
        <v>516979.1999999999</v>
      </c>
      <c r="CD25" s="28"/>
      <c r="CE25" s="26">
        <f t="shared" si="39"/>
        <v>516979.1999999999</v>
      </c>
    </row>
    <row r="26" spans="1:83" ht="48.75" customHeight="1" x14ac:dyDescent="0.2">
      <c r="A26" s="27" t="s">
        <v>525</v>
      </c>
      <c r="B26" s="11" t="s">
        <v>233</v>
      </c>
      <c r="C26" s="22">
        <v>150380.20000000001</v>
      </c>
      <c r="D26" s="22"/>
      <c r="E26" s="22">
        <f t="shared" si="1"/>
        <v>150380.20000000001</v>
      </c>
      <c r="F26" s="22">
        <v>2661</v>
      </c>
      <c r="G26" s="22">
        <f t="shared" si="2"/>
        <v>153041.20000000001</v>
      </c>
      <c r="H26" s="22"/>
      <c r="I26" s="22">
        <f t="shared" si="3"/>
        <v>153041.20000000001</v>
      </c>
      <c r="J26" s="22"/>
      <c r="K26" s="22">
        <f t="shared" si="4"/>
        <v>153041.20000000001</v>
      </c>
      <c r="L26" s="22">
        <v>-5453</v>
      </c>
      <c r="M26" s="22">
        <f t="shared" si="5"/>
        <v>147588.20000000001</v>
      </c>
      <c r="N26" s="22">
        <v>3297.3</v>
      </c>
      <c r="O26" s="22">
        <f t="shared" si="6"/>
        <v>150885.5</v>
      </c>
      <c r="P26" s="22"/>
      <c r="Q26" s="22">
        <f t="shared" si="7"/>
        <v>150885.5</v>
      </c>
      <c r="R26" s="22"/>
      <c r="S26" s="22">
        <f t="shared" si="8"/>
        <v>150885.5</v>
      </c>
      <c r="T26" s="22"/>
      <c r="U26" s="22">
        <f t="shared" si="9"/>
        <v>150885.5</v>
      </c>
      <c r="V26" s="22"/>
      <c r="W26" s="22">
        <f t="shared" si="10"/>
        <v>150885.5</v>
      </c>
      <c r="X26" s="22"/>
      <c r="Y26" s="22">
        <f t="shared" si="11"/>
        <v>150885.5</v>
      </c>
      <c r="Z26" s="22">
        <v>4332.5</v>
      </c>
      <c r="AA26" s="22">
        <f t="shared" si="12"/>
        <v>155218</v>
      </c>
      <c r="AB26" s="22"/>
      <c r="AC26" s="22">
        <f t="shared" si="13"/>
        <v>155218</v>
      </c>
      <c r="AD26" s="22">
        <v>143264.70000000001</v>
      </c>
      <c r="AE26" s="22"/>
      <c r="AF26" s="22">
        <f t="shared" si="14"/>
        <v>143264.70000000001</v>
      </c>
      <c r="AG26" s="22"/>
      <c r="AH26" s="22">
        <f t="shared" si="15"/>
        <v>143264.70000000001</v>
      </c>
      <c r="AI26" s="22"/>
      <c r="AJ26" s="22">
        <f t="shared" si="16"/>
        <v>143264.70000000001</v>
      </c>
      <c r="AK26" s="22"/>
      <c r="AL26" s="22">
        <f t="shared" si="17"/>
        <v>143264.70000000001</v>
      </c>
      <c r="AM26" s="22"/>
      <c r="AN26" s="22">
        <f t="shared" si="18"/>
        <v>143264.70000000001</v>
      </c>
      <c r="AO26" s="22">
        <v>3297.3</v>
      </c>
      <c r="AP26" s="22">
        <f t="shared" si="19"/>
        <v>146562</v>
      </c>
      <c r="AQ26" s="22"/>
      <c r="AR26" s="22">
        <f t="shared" si="20"/>
        <v>146562</v>
      </c>
      <c r="AS26" s="22"/>
      <c r="AT26" s="22">
        <f t="shared" si="21"/>
        <v>146562</v>
      </c>
      <c r="AU26" s="22"/>
      <c r="AV26" s="22">
        <f t="shared" si="22"/>
        <v>146562</v>
      </c>
      <c r="AW26" s="22"/>
      <c r="AX26" s="22">
        <f t="shared" si="23"/>
        <v>146562</v>
      </c>
      <c r="AY26" s="22"/>
      <c r="AZ26" s="22">
        <f t="shared" si="24"/>
        <v>146562</v>
      </c>
      <c r="BA26" s="22">
        <v>-7162.9</v>
      </c>
      <c r="BB26" s="22">
        <f t="shared" si="25"/>
        <v>139399.1</v>
      </c>
      <c r="BC26" s="22"/>
      <c r="BD26" s="22">
        <f t="shared" si="26"/>
        <v>139399.1</v>
      </c>
      <c r="BE26" s="22">
        <v>142908.30000000002</v>
      </c>
      <c r="BF26" s="22"/>
      <c r="BG26" s="22">
        <f t="shared" si="27"/>
        <v>142908.30000000002</v>
      </c>
      <c r="BH26" s="22"/>
      <c r="BI26" s="22">
        <f t="shared" si="28"/>
        <v>142908.30000000002</v>
      </c>
      <c r="BJ26" s="22"/>
      <c r="BK26" s="22">
        <f t="shared" si="29"/>
        <v>142908.30000000002</v>
      </c>
      <c r="BL26" s="22"/>
      <c r="BM26" s="22">
        <f t="shared" si="30"/>
        <v>142908.30000000002</v>
      </c>
      <c r="BN26" s="22"/>
      <c r="BO26" s="22">
        <f t="shared" si="31"/>
        <v>142908.30000000002</v>
      </c>
      <c r="BP26" s="22">
        <v>3297.3</v>
      </c>
      <c r="BQ26" s="22">
        <f t="shared" si="32"/>
        <v>146205.6</v>
      </c>
      <c r="BR26" s="22"/>
      <c r="BS26" s="22">
        <f t="shared" si="33"/>
        <v>146205.6</v>
      </c>
      <c r="BT26" s="26"/>
      <c r="BU26" s="26">
        <f t="shared" si="34"/>
        <v>146205.6</v>
      </c>
      <c r="BV26" s="26"/>
      <c r="BW26" s="26">
        <f t="shared" si="35"/>
        <v>146205.6</v>
      </c>
      <c r="BX26" s="26"/>
      <c r="BY26" s="26">
        <f t="shared" si="36"/>
        <v>146205.6</v>
      </c>
      <c r="BZ26" s="26"/>
      <c r="CA26" s="26">
        <f t="shared" si="37"/>
        <v>146205.6</v>
      </c>
      <c r="CB26" s="28">
        <v>-7162.9</v>
      </c>
      <c r="CC26" s="26">
        <f t="shared" si="38"/>
        <v>139042.70000000001</v>
      </c>
      <c r="CD26" s="28"/>
      <c r="CE26" s="26">
        <f t="shared" si="39"/>
        <v>139042.70000000001</v>
      </c>
    </row>
    <row r="27" spans="1:83" ht="41.25" customHeight="1" x14ac:dyDescent="0.2">
      <c r="A27" s="27" t="s">
        <v>540</v>
      </c>
      <c r="B27" s="11" t="s">
        <v>237</v>
      </c>
      <c r="C27" s="22">
        <v>774027.20000000007</v>
      </c>
      <c r="D27" s="22">
        <v>5.3</v>
      </c>
      <c r="E27" s="22">
        <f t="shared" si="1"/>
        <v>774032.50000000012</v>
      </c>
      <c r="F27" s="22">
        <v>27988.399999999998</v>
      </c>
      <c r="G27" s="22">
        <f t="shared" si="2"/>
        <v>802020.90000000014</v>
      </c>
      <c r="H27" s="22"/>
      <c r="I27" s="22">
        <f t="shared" si="3"/>
        <v>802020.90000000014</v>
      </c>
      <c r="J27" s="22">
        <v>53955</v>
      </c>
      <c r="K27" s="22">
        <f t="shared" si="4"/>
        <v>855975.90000000014</v>
      </c>
      <c r="L27" s="22">
        <v>7847.5</v>
      </c>
      <c r="M27" s="22">
        <f t="shared" si="5"/>
        <v>863823.40000000014</v>
      </c>
      <c r="N27" s="22">
        <v>9278.4</v>
      </c>
      <c r="O27" s="22">
        <f t="shared" si="6"/>
        <v>873101.80000000016</v>
      </c>
      <c r="P27" s="22"/>
      <c r="Q27" s="22">
        <f t="shared" si="7"/>
        <v>873101.80000000016</v>
      </c>
      <c r="R27" s="22">
        <v>36187.9</v>
      </c>
      <c r="S27" s="22">
        <f t="shared" si="8"/>
        <v>909289.70000000019</v>
      </c>
      <c r="T27" s="22"/>
      <c r="U27" s="22">
        <f t="shared" si="9"/>
        <v>909289.70000000019</v>
      </c>
      <c r="V27" s="22"/>
      <c r="W27" s="22">
        <f t="shared" si="10"/>
        <v>909289.70000000019</v>
      </c>
      <c r="X27" s="22"/>
      <c r="Y27" s="22">
        <f t="shared" si="11"/>
        <v>909289.70000000019</v>
      </c>
      <c r="Z27" s="22">
        <v>34521.199999999997</v>
      </c>
      <c r="AA27" s="22">
        <f t="shared" si="12"/>
        <v>943810.90000000014</v>
      </c>
      <c r="AB27" s="22">
        <f>1400.7-603.2</f>
        <v>797.5</v>
      </c>
      <c r="AC27" s="22">
        <f t="shared" si="13"/>
        <v>944608.40000000014</v>
      </c>
      <c r="AD27" s="22">
        <v>709584.1</v>
      </c>
      <c r="AE27" s="22">
        <v>5.3</v>
      </c>
      <c r="AF27" s="22">
        <f t="shared" si="14"/>
        <v>709589.4</v>
      </c>
      <c r="AG27" s="22">
        <v>4130.2</v>
      </c>
      <c r="AH27" s="22">
        <f t="shared" si="15"/>
        <v>713719.6</v>
      </c>
      <c r="AI27" s="22"/>
      <c r="AJ27" s="22">
        <f t="shared" si="16"/>
        <v>713719.6</v>
      </c>
      <c r="AK27" s="22"/>
      <c r="AL27" s="22">
        <f t="shared" si="17"/>
        <v>713719.6</v>
      </c>
      <c r="AM27" s="22"/>
      <c r="AN27" s="22">
        <f t="shared" si="18"/>
        <v>713719.6</v>
      </c>
      <c r="AO27" s="22">
        <v>1739.4</v>
      </c>
      <c r="AP27" s="22">
        <f t="shared" si="19"/>
        <v>715459</v>
      </c>
      <c r="AQ27" s="22"/>
      <c r="AR27" s="22">
        <f t="shared" si="20"/>
        <v>715459</v>
      </c>
      <c r="AS27" s="22">
        <v>5636.8</v>
      </c>
      <c r="AT27" s="22">
        <f t="shared" si="21"/>
        <v>721095.8</v>
      </c>
      <c r="AU27" s="22"/>
      <c r="AV27" s="22">
        <f t="shared" si="22"/>
        <v>721095.8</v>
      </c>
      <c r="AW27" s="22"/>
      <c r="AX27" s="22">
        <f t="shared" si="23"/>
        <v>721095.8</v>
      </c>
      <c r="AY27" s="22"/>
      <c r="AZ27" s="22">
        <f t="shared" si="24"/>
        <v>721095.8</v>
      </c>
      <c r="BA27" s="22">
        <v>-24040.6</v>
      </c>
      <c r="BB27" s="22">
        <f t="shared" si="25"/>
        <v>697055.20000000007</v>
      </c>
      <c r="BC27" s="22"/>
      <c r="BD27" s="22">
        <f t="shared" si="26"/>
        <v>697055.20000000007</v>
      </c>
      <c r="BE27" s="22">
        <v>707376</v>
      </c>
      <c r="BF27" s="22">
        <v>5.3</v>
      </c>
      <c r="BG27" s="22">
        <f t="shared" si="27"/>
        <v>707381.3</v>
      </c>
      <c r="BH27" s="22">
        <v>4130.2</v>
      </c>
      <c r="BI27" s="22">
        <f t="shared" si="28"/>
        <v>711511.5</v>
      </c>
      <c r="BJ27" s="22"/>
      <c r="BK27" s="22">
        <f t="shared" si="29"/>
        <v>711511.5</v>
      </c>
      <c r="BL27" s="22"/>
      <c r="BM27" s="22">
        <f t="shared" si="30"/>
        <v>711511.5</v>
      </c>
      <c r="BN27" s="22"/>
      <c r="BO27" s="22">
        <f t="shared" si="31"/>
        <v>711511.5</v>
      </c>
      <c r="BP27" s="22">
        <v>1739.4</v>
      </c>
      <c r="BQ27" s="22">
        <f t="shared" si="32"/>
        <v>713250.9</v>
      </c>
      <c r="BR27" s="22"/>
      <c r="BS27" s="22">
        <f t="shared" si="33"/>
        <v>713250.9</v>
      </c>
      <c r="BT27" s="26">
        <v>5636.8</v>
      </c>
      <c r="BU27" s="26">
        <f t="shared" si="34"/>
        <v>718887.70000000007</v>
      </c>
      <c r="BV27" s="26"/>
      <c r="BW27" s="26">
        <f t="shared" si="35"/>
        <v>718887.70000000007</v>
      </c>
      <c r="BX27" s="26"/>
      <c r="BY27" s="26">
        <f t="shared" si="36"/>
        <v>718887.70000000007</v>
      </c>
      <c r="BZ27" s="26"/>
      <c r="CA27" s="26">
        <f t="shared" si="37"/>
        <v>718887.70000000007</v>
      </c>
      <c r="CB27" s="28">
        <v>-24040.6</v>
      </c>
      <c r="CC27" s="26">
        <f t="shared" si="38"/>
        <v>694847.10000000009</v>
      </c>
      <c r="CD27" s="28"/>
      <c r="CE27" s="26">
        <f t="shared" si="39"/>
        <v>694847.10000000009</v>
      </c>
    </row>
    <row r="28" spans="1:83" ht="49.5" customHeight="1" x14ac:dyDescent="0.2">
      <c r="A28" s="27" t="s">
        <v>523</v>
      </c>
      <c r="B28" s="11" t="s">
        <v>241</v>
      </c>
      <c r="C28" s="22">
        <v>126871.1</v>
      </c>
      <c r="D28" s="22">
        <v>27564.3</v>
      </c>
      <c r="E28" s="22">
        <f t="shared" si="1"/>
        <v>154435.4</v>
      </c>
      <c r="F28" s="22">
        <v>31200</v>
      </c>
      <c r="G28" s="22">
        <f t="shared" si="2"/>
        <v>185635.4</v>
      </c>
      <c r="H28" s="22"/>
      <c r="I28" s="22">
        <f t="shared" si="3"/>
        <v>185635.4</v>
      </c>
      <c r="J28" s="22"/>
      <c r="K28" s="22">
        <f t="shared" si="4"/>
        <v>185635.4</v>
      </c>
      <c r="L28" s="22">
        <v>3088.8</v>
      </c>
      <c r="M28" s="22">
        <f t="shared" si="5"/>
        <v>188724.19999999998</v>
      </c>
      <c r="N28" s="22"/>
      <c r="O28" s="22">
        <f t="shared" si="6"/>
        <v>188724.19999999998</v>
      </c>
      <c r="P28" s="22"/>
      <c r="Q28" s="22">
        <f t="shared" si="7"/>
        <v>188724.19999999998</v>
      </c>
      <c r="R28" s="22"/>
      <c r="S28" s="22">
        <f t="shared" si="8"/>
        <v>188724.19999999998</v>
      </c>
      <c r="T28" s="22"/>
      <c r="U28" s="22">
        <f t="shared" si="9"/>
        <v>188724.19999999998</v>
      </c>
      <c r="V28" s="22"/>
      <c r="W28" s="22">
        <f t="shared" si="10"/>
        <v>188724.19999999998</v>
      </c>
      <c r="X28" s="22"/>
      <c r="Y28" s="22">
        <f t="shared" si="11"/>
        <v>188724.19999999998</v>
      </c>
      <c r="Z28" s="22">
        <v>-7939.7</v>
      </c>
      <c r="AA28" s="22">
        <f t="shared" si="12"/>
        <v>180784.49999999997</v>
      </c>
      <c r="AB28" s="22">
        <v>603.20000000000005</v>
      </c>
      <c r="AC28" s="22">
        <f t="shared" si="13"/>
        <v>181387.69999999998</v>
      </c>
      <c r="AD28" s="22">
        <v>2779.4</v>
      </c>
      <c r="AE28" s="22"/>
      <c r="AF28" s="22">
        <f t="shared" si="14"/>
        <v>2779.4</v>
      </c>
      <c r="AG28" s="22"/>
      <c r="AH28" s="22">
        <f t="shared" si="15"/>
        <v>2779.4</v>
      </c>
      <c r="AI28" s="22"/>
      <c r="AJ28" s="22">
        <f t="shared" si="16"/>
        <v>2779.4</v>
      </c>
      <c r="AK28" s="22"/>
      <c r="AL28" s="22">
        <f t="shared" si="17"/>
        <v>2779.4</v>
      </c>
      <c r="AM28" s="22"/>
      <c r="AN28" s="22">
        <f t="shared" si="18"/>
        <v>2779.4</v>
      </c>
      <c r="AO28" s="22"/>
      <c r="AP28" s="22">
        <f t="shared" si="19"/>
        <v>2779.4</v>
      </c>
      <c r="AQ28" s="22"/>
      <c r="AR28" s="22">
        <f t="shared" si="20"/>
        <v>2779.4</v>
      </c>
      <c r="AS28" s="22"/>
      <c r="AT28" s="22">
        <f t="shared" si="21"/>
        <v>2779.4</v>
      </c>
      <c r="AU28" s="22"/>
      <c r="AV28" s="22">
        <f t="shared" si="22"/>
        <v>2779.4</v>
      </c>
      <c r="AW28" s="22"/>
      <c r="AX28" s="22">
        <f t="shared" si="23"/>
        <v>2779.4</v>
      </c>
      <c r="AY28" s="22"/>
      <c r="AZ28" s="22">
        <f t="shared" si="24"/>
        <v>2779.4</v>
      </c>
      <c r="BA28" s="22"/>
      <c r="BB28" s="22">
        <f t="shared" si="25"/>
        <v>2779.4</v>
      </c>
      <c r="BC28" s="22"/>
      <c r="BD28" s="22">
        <f t="shared" si="26"/>
        <v>2779.4</v>
      </c>
      <c r="BE28" s="22">
        <v>2779.4</v>
      </c>
      <c r="BF28" s="22"/>
      <c r="BG28" s="22">
        <f t="shared" si="27"/>
        <v>2779.4</v>
      </c>
      <c r="BH28" s="22"/>
      <c r="BI28" s="22">
        <f t="shared" si="28"/>
        <v>2779.4</v>
      </c>
      <c r="BJ28" s="22"/>
      <c r="BK28" s="22">
        <f t="shared" si="29"/>
        <v>2779.4</v>
      </c>
      <c r="BL28" s="22"/>
      <c r="BM28" s="22">
        <f t="shared" si="30"/>
        <v>2779.4</v>
      </c>
      <c r="BN28" s="22"/>
      <c r="BO28" s="22">
        <f t="shared" si="31"/>
        <v>2779.4</v>
      </c>
      <c r="BP28" s="22"/>
      <c r="BQ28" s="22">
        <f t="shared" si="32"/>
        <v>2779.4</v>
      </c>
      <c r="BR28" s="22"/>
      <c r="BS28" s="22">
        <f t="shared" si="33"/>
        <v>2779.4</v>
      </c>
      <c r="BT28" s="26"/>
      <c r="BU28" s="26">
        <f t="shared" si="34"/>
        <v>2779.4</v>
      </c>
      <c r="BV28" s="26"/>
      <c r="BW28" s="26">
        <f t="shared" si="35"/>
        <v>2779.4</v>
      </c>
      <c r="BX28" s="26"/>
      <c r="BY28" s="26">
        <f t="shared" si="36"/>
        <v>2779.4</v>
      </c>
      <c r="BZ28" s="26"/>
      <c r="CA28" s="26">
        <f t="shared" si="37"/>
        <v>2779.4</v>
      </c>
      <c r="CB28" s="28"/>
      <c r="CC28" s="26">
        <f t="shared" si="38"/>
        <v>2779.4</v>
      </c>
      <c r="CD28" s="28"/>
      <c r="CE28" s="26">
        <f t="shared" si="39"/>
        <v>2779.4</v>
      </c>
    </row>
    <row r="29" spans="1:83" ht="39" customHeight="1" x14ac:dyDescent="0.2">
      <c r="A29" s="27" t="s">
        <v>538</v>
      </c>
      <c r="B29" s="11" t="s">
        <v>519</v>
      </c>
      <c r="C29" s="22">
        <v>69435.899999999994</v>
      </c>
      <c r="D29" s="22">
        <v>499951.1</v>
      </c>
      <c r="E29" s="22">
        <f t="shared" si="1"/>
        <v>569387</v>
      </c>
      <c r="F29" s="22">
        <v>6.4</v>
      </c>
      <c r="G29" s="22">
        <f t="shared" si="2"/>
        <v>569393.4</v>
      </c>
      <c r="H29" s="22">
        <v>-500000</v>
      </c>
      <c r="I29" s="22">
        <f t="shared" si="3"/>
        <v>69393.400000000023</v>
      </c>
      <c r="J29" s="22">
        <v>25703.3</v>
      </c>
      <c r="K29" s="22">
        <f t="shared" si="4"/>
        <v>95096.700000000026</v>
      </c>
      <c r="L29" s="22"/>
      <c r="M29" s="22">
        <f t="shared" si="5"/>
        <v>95096.700000000026</v>
      </c>
      <c r="N29" s="22">
        <v>-11376.8</v>
      </c>
      <c r="O29" s="22">
        <f t="shared" si="6"/>
        <v>83719.900000000023</v>
      </c>
      <c r="P29" s="22"/>
      <c r="Q29" s="22">
        <f t="shared" si="7"/>
        <v>83719.900000000023</v>
      </c>
      <c r="R29" s="22">
        <v>65021</v>
      </c>
      <c r="S29" s="22">
        <f t="shared" si="8"/>
        <v>148740.90000000002</v>
      </c>
      <c r="T29" s="22"/>
      <c r="U29" s="22">
        <f t="shared" si="9"/>
        <v>148740.90000000002</v>
      </c>
      <c r="V29" s="22"/>
      <c r="W29" s="22">
        <f t="shared" si="10"/>
        <v>148740.90000000002</v>
      </c>
      <c r="X29" s="22"/>
      <c r="Y29" s="22">
        <f t="shared" si="11"/>
        <v>148740.90000000002</v>
      </c>
      <c r="Z29" s="22">
        <v>49318.7</v>
      </c>
      <c r="AA29" s="22">
        <f t="shared" si="12"/>
        <v>198059.60000000003</v>
      </c>
      <c r="AB29" s="22">
        <v>-1021.4000000000001</v>
      </c>
      <c r="AC29" s="22">
        <f t="shared" si="13"/>
        <v>197038.20000000004</v>
      </c>
      <c r="AD29" s="22">
        <v>65634.899999999994</v>
      </c>
      <c r="AE29" s="22">
        <v>-195.3</v>
      </c>
      <c r="AF29" s="22">
        <f t="shared" si="14"/>
        <v>65439.599999999991</v>
      </c>
      <c r="AG29" s="22"/>
      <c r="AH29" s="22">
        <f t="shared" si="15"/>
        <v>65439.599999999991</v>
      </c>
      <c r="AI29" s="22"/>
      <c r="AJ29" s="22">
        <f t="shared" si="16"/>
        <v>65439.599999999991</v>
      </c>
      <c r="AK29" s="22">
        <v>-3447.1</v>
      </c>
      <c r="AL29" s="22">
        <f t="shared" si="17"/>
        <v>61992.499999999993</v>
      </c>
      <c r="AM29" s="22"/>
      <c r="AN29" s="22">
        <f t="shared" si="18"/>
        <v>61992.499999999993</v>
      </c>
      <c r="AO29" s="22"/>
      <c r="AP29" s="22">
        <f t="shared" si="19"/>
        <v>61992.499999999993</v>
      </c>
      <c r="AQ29" s="22"/>
      <c r="AR29" s="22">
        <f t="shared" si="20"/>
        <v>61992.499999999993</v>
      </c>
      <c r="AS29" s="22"/>
      <c r="AT29" s="22">
        <f t="shared" si="21"/>
        <v>61992.499999999993</v>
      </c>
      <c r="AU29" s="22"/>
      <c r="AV29" s="22">
        <f t="shared" si="22"/>
        <v>61992.499999999993</v>
      </c>
      <c r="AW29" s="22"/>
      <c r="AX29" s="22">
        <f t="shared" si="23"/>
        <v>61992.499999999993</v>
      </c>
      <c r="AY29" s="22"/>
      <c r="AZ29" s="22">
        <f t="shared" si="24"/>
        <v>61992.499999999993</v>
      </c>
      <c r="BA29" s="22">
        <v>-2440.4</v>
      </c>
      <c r="BB29" s="22">
        <f t="shared" si="25"/>
        <v>59552.099999999991</v>
      </c>
      <c r="BC29" s="22"/>
      <c r="BD29" s="22">
        <f t="shared" si="26"/>
        <v>59552.099999999991</v>
      </c>
      <c r="BE29" s="22">
        <v>65439.599999999991</v>
      </c>
      <c r="BF29" s="22"/>
      <c r="BG29" s="22">
        <f t="shared" si="27"/>
        <v>65439.599999999991</v>
      </c>
      <c r="BH29" s="22"/>
      <c r="BI29" s="22">
        <f t="shared" si="28"/>
        <v>65439.599999999991</v>
      </c>
      <c r="BJ29" s="22"/>
      <c r="BK29" s="22">
        <f t="shared" si="29"/>
        <v>65439.599999999991</v>
      </c>
      <c r="BL29" s="22">
        <v>-3447.1</v>
      </c>
      <c r="BM29" s="22">
        <f t="shared" si="30"/>
        <v>61992.499999999993</v>
      </c>
      <c r="BN29" s="22"/>
      <c r="BO29" s="22">
        <f t="shared" si="31"/>
        <v>61992.499999999993</v>
      </c>
      <c r="BP29" s="22"/>
      <c r="BQ29" s="22">
        <f t="shared" si="32"/>
        <v>61992.499999999993</v>
      </c>
      <c r="BR29" s="22"/>
      <c r="BS29" s="22">
        <f t="shared" si="33"/>
        <v>61992.499999999993</v>
      </c>
      <c r="BT29" s="26"/>
      <c r="BU29" s="26">
        <f t="shared" si="34"/>
        <v>61992.499999999993</v>
      </c>
      <c r="BV29" s="26"/>
      <c r="BW29" s="26">
        <f t="shared" si="35"/>
        <v>61992.499999999993</v>
      </c>
      <c r="BX29" s="26"/>
      <c r="BY29" s="26">
        <f t="shared" si="36"/>
        <v>61992.499999999993</v>
      </c>
      <c r="BZ29" s="26"/>
      <c r="CA29" s="26">
        <f t="shared" si="37"/>
        <v>61992.499999999993</v>
      </c>
      <c r="CB29" s="28">
        <v>-2440.4</v>
      </c>
      <c r="CC29" s="26">
        <f t="shared" si="38"/>
        <v>59552.099999999991</v>
      </c>
      <c r="CD29" s="28"/>
      <c r="CE29" s="26">
        <f t="shared" si="39"/>
        <v>59552.099999999991</v>
      </c>
    </row>
    <row r="30" spans="1:83" ht="27" customHeight="1" x14ac:dyDescent="0.2">
      <c r="A30" s="27" t="s">
        <v>533</v>
      </c>
      <c r="B30" s="11" t="s">
        <v>245</v>
      </c>
      <c r="C30" s="22">
        <v>200158.3</v>
      </c>
      <c r="D30" s="22">
        <v>9.1999999999999993</v>
      </c>
      <c r="E30" s="22">
        <f t="shared" si="1"/>
        <v>200167.5</v>
      </c>
      <c r="F30" s="22">
        <v>77820</v>
      </c>
      <c r="G30" s="22">
        <f t="shared" si="2"/>
        <v>277987.5</v>
      </c>
      <c r="H30" s="22"/>
      <c r="I30" s="22">
        <f t="shared" si="3"/>
        <v>277987.5</v>
      </c>
      <c r="J30" s="22"/>
      <c r="K30" s="22">
        <f t="shared" si="4"/>
        <v>277987.5</v>
      </c>
      <c r="L30" s="22">
        <v>157575.79999999999</v>
      </c>
      <c r="M30" s="22">
        <f t="shared" si="5"/>
        <v>435563.3</v>
      </c>
      <c r="N30" s="22"/>
      <c r="O30" s="22">
        <f t="shared" si="6"/>
        <v>435563.3</v>
      </c>
      <c r="P30" s="22">
        <v>4398.3</v>
      </c>
      <c r="Q30" s="22">
        <f t="shared" si="7"/>
        <v>439961.59999999998</v>
      </c>
      <c r="R30" s="22">
        <v>150712.1</v>
      </c>
      <c r="S30" s="22">
        <f t="shared" si="8"/>
        <v>590673.69999999995</v>
      </c>
      <c r="T30" s="22"/>
      <c r="U30" s="22">
        <f t="shared" si="9"/>
        <v>590673.69999999995</v>
      </c>
      <c r="V30" s="22"/>
      <c r="W30" s="22">
        <f t="shared" si="10"/>
        <v>590673.69999999995</v>
      </c>
      <c r="X30" s="22"/>
      <c r="Y30" s="22">
        <f t="shared" si="11"/>
        <v>590673.69999999995</v>
      </c>
      <c r="Z30" s="22">
        <v>60519.7</v>
      </c>
      <c r="AA30" s="22">
        <f t="shared" si="12"/>
        <v>651193.39999999991</v>
      </c>
      <c r="AB30" s="22"/>
      <c r="AC30" s="22">
        <f t="shared" si="13"/>
        <v>651193.39999999991</v>
      </c>
      <c r="AD30" s="22">
        <v>153785.60000000001</v>
      </c>
      <c r="AE30" s="22">
        <v>9.1999999999999993</v>
      </c>
      <c r="AF30" s="22">
        <f t="shared" si="14"/>
        <v>153794.80000000002</v>
      </c>
      <c r="AG30" s="22">
        <v>77820</v>
      </c>
      <c r="AH30" s="22">
        <f t="shared" si="15"/>
        <v>231614.80000000002</v>
      </c>
      <c r="AI30" s="22"/>
      <c r="AJ30" s="22">
        <f t="shared" si="16"/>
        <v>231614.80000000002</v>
      </c>
      <c r="AK30" s="22"/>
      <c r="AL30" s="22">
        <f t="shared" si="17"/>
        <v>231614.80000000002</v>
      </c>
      <c r="AM30" s="22"/>
      <c r="AN30" s="22">
        <f t="shared" si="18"/>
        <v>231614.80000000002</v>
      </c>
      <c r="AO30" s="22"/>
      <c r="AP30" s="22">
        <f t="shared" si="19"/>
        <v>231614.80000000002</v>
      </c>
      <c r="AQ30" s="22"/>
      <c r="AR30" s="22">
        <f t="shared" si="20"/>
        <v>231614.80000000002</v>
      </c>
      <c r="AS30" s="22"/>
      <c r="AT30" s="22">
        <f t="shared" si="21"/>
        <v>231614.80000000002</v>
      </c>
      <c r="AU30" s="22"/>
      <c r="AV30" s="22">
        <f t="shared" si="22"/>
        <v>231614.80000000002</v>
      </c>
      <c r="AW30" s="22"/>
      <c r="AX30" s="22">
        <f t="shared" si="23"/>
        <v>231614.80000000002</v>
      </c>
      <c r="AY30" s="22"/>
      <c r="AZ30" s="22">
        <f t="shared" si="24"/>
        <v>231614.80000000002</v>
      </c>
      <c r="BA30" s="22"/>
      <c r="BB30" s="22">
        <f t="shared" si="25"/>
        <v>231614.80000000002</v>
      </c>
      <c r="BC30" s="22"/>
      <c r="BD30" s="22">
        <f t="shared" si="26"/>
        <v>231614.80000000002</v>
      </c>
      <c r="BE30" s="22">
        <v>149269.29999999999</v>
      </c>
      <c r="BF30" s="22">
        <v>9.1999999999999993</v>
      </c>
      <c r="BG30" s="22">
        <f t="shared" si="27"/>
        <v>149278.5</v>
      </c>
      <c r="BH30" s="22">
        <v>77820</v>
      </c>
      <c r="BI30" s="22">
        <f t="shared" si="28"/>
        <v>227098.5</v>
      </c>
      <c r="BJ30" s="22"/>
      <c r="BK30" s="22">
        <f t="shared" si="29"/>
        <v>227098.5</v>
      </c>
      <c r="BL30" s="22"/>
      <c r="BM30" s="22">
        <f t="shared" si="30"/>
        <v>227098.5</v>
      </c>
      <c r="BN30" s="22"/>
      <c r="BO30" s="22">
        <f t="shared" si="31"/>
        <v>227098.5</v>
      </c>
      <c r="BP30" s="22"/>
      <c r="BQ30" s="22">
        <f t="shared" si="32"/>
        <v>227098.5</v>
      </c>
      <c r="BR30" s="22"/>
      <c r="BS30" s="22">
        <f t="shared" si="33"/>
        <v>227098.5</v>
      </c>
      <c r="BT30" s="26"/>
      <c r="BU30" s="26">
        <f t="shared" si="34"/>
        <v>227098.5</v>
      </c>
      <c r="BV30" s="26"/>
      <c r="BW30" s="26">
        <f t="shared" si="35"/>
        <v>227098.5</v>
      </c>
      <c r="BX30" s="26"/>
      <c r="BY30" s="26">
        <f t="shared" si="36"/>
        <v>227098.5</v>
      </c>
      <c r="BZ30" s="26"/>
      <c r="CA30" s="26">
        <f t="shared" si="37"/>
        <v>227098.5</v>
      </c>
      <c r="CB30" s="28"/>
      <c r="CC30" s="26">
        <f t="shared" si="38"/>
        <v>227098.5</v>
      </c>
      <c r="CD30" s="28"/>
      <c r="CE30" s="26">
        <f t="shared" si="39"/>
        <v>227098.5</v>
      </c>
    </row>
    <row r="31" spans="1:83" ht="27" customHeight="1" x14ac:dyDescent="0.2">
      <c r="A31" s="23" t="s">
        <v>524</v>
      </c>
      <c r="B31" s="24" t="s">
        <v>269</v>
      </c>
      <c r="C31" s="22">
        <v>16706.099999999999</v>
      </c>
      <c r="D31" s="22">
        <v>2548.8000000000002</v>
      </c>
      <c r="E31" s="22">
        <f t="shared" si="1"/>
        <v>19254.899999999998</v>
      </c>
      <c r="F31" s="22"/>
      <c r="G31" s="22">
        <f t="shared" si="2"/>
        <v>19254.899999999998</v>
      </c>
      <c r="H31" s="22"/>
      <c r="I31" s="22">
        <f t="shared" si="3"/>
        <v>19254.899999999998</v>
      </c>
      <c r="J31" s="22"/>
      <c r="K31" s="22">
        <f t="shared" si="4"/>
        <v>19254.899999999998</v>
      </c>
      <c r="L31" s="22">
        <v>2057.8000000000002</v>
      </c>
      <c r="M31" s="22">
        <f t="shared" si="5"/>
        <v>21312.699999999997</v>
      </c>
      <c r="N31" s="22"/>
      <c r="O31" s="22">
        <f t="shared" si="6"/>
        <v>21312.699999999997</v>
      </c>
      <c r="P31" s="22"/>
      <c r="Q31" s="22">
        <f t="shared" si="7"/>
        <v>21312.699999999997</v>
      </c>
      <c r="R31" s="22"/>
      <c r="S31" s="22">
        <f t="shared" si="8"/>
        <v>21312.699999999997</v>
      </c>
      <c r="T31" s="22"/>
      <c r="U31" s="22">
        <f t="shared" si="9"/>
        <v>21312.699999999997</v>
      </c>
      <c r="V31" s="22"/>
      <c r="W31" s="22">
        <f t="shared" si="10"/>
        <v>21312.699999999997</v>
      </c>
      <c r="X31" s="22"/>
      <c r="Y31" s="22">
        <f t="shared" si="11"/>
        <v>21312.699999999997</v>
      </c>
      <c r="Z31" s="22">
        <v>-200</v>
      </c>
      <c r="AA31" s="22">
        <f t="shared" si="12"/>
        <v>21112.699999999997</v>
      </c>
      <c r="AB31" s="22"/>
      <c r="AC31" s="22">
        <f t="shared" si="13"/>
        <v>21112.699999999997</v>
      </c>
      <c r="AD31" s="22">
        <v>8060.6</v>
      </c>
      <c r="AE31" s="22">
        <v>1580.1</v>
      </c>
      <c r="AF31" s="22">
        <f t="shared" si="14"/>
        <v>9640.7000000000007</v>
      </c>
      <c r="AG31" s="22">
        <v>503.4</v>
      </c>
      <c r="AH31" s="22">
        <f t="shared" si="15"/>
        <v>10144.1</v>
      </c>
      <c r="AI31" s="22"/>
      <c r="AJ31" s="22">
        <f t="shared" si="16"/>
        <v>10144.1</v>
      </c>
      <c r="AK31" s="22"/>
      <c r="AL31" s="22">
        <f t="shared" si="17"/>
        <v>10144.1</v>
      </c>
      <c r="AM31" s="22"/>
      <c r="AN31" s="22">
        <f t="shared" si="18"/>
        <v>10144.1</v>
      </c>
      <c r="AO31" s="22"/>
      <c r="AP31" s="22">
        <f t="shared" si="19"/>
        <v>10144.1</v>
      </c>
      <c r="AQ31" s="22"/>
      <c r="AR31" s="22">
        <f t="shared" si="20"/>
        <v>10144.1</v>
      </c>
      <c r="AS31" s="22"/>
      <c r="AT31" s="22">
        <f t="shared" si="21"/>
        <v>10144.1</v>
      </c>
      <c r="AU31" s="22"/>
      <c r="AV31" s="22">
        <f t="shared" si="22"/>
        <v>10144.1</v>
      </c>
      <c r="AW31" s="22"/>
      <c r="AX31" s="22">
        <f t="shared" si="23"/>
        <v>10144.1</v>
      </c>
      <c r="AY31" s="22"/>
      <c r="AZ31" s="22">
        <f t="shared" si="24"/>
        <v>10144.1</v>
      </c>
      <c r="BA31" s="22"/>
      <c r="BB31" s="22">
        <f t="shared" si="25"/>
        <v>10144.1</v>
      </c>
      <c r="BC31" s="22"/>
      <c r="BD31" s="22">
        <f t="shared" si="26"/>
        <v>10144.1</v>
      </c>
      <c r="BE31" s="22">
        <v>8060.6</v>
      </c>
      <c r="BF31" s="22">
        <v>1580.1</v>
      </c>
      <c r="BG31" s="22">
        <f t="shared" si="27"/>
        <v>9640.7000000000007</v>
      </c>
      <c r="BH31" s="22">
        <v>503.4</v>
      </c>
      <c r="BI31" s="22">
        <f t="shared" si="28"/>
        <v>10144.1</v>
      </c>
      <c r="BJ31" s="22"/>
      <c r="BK31" s="22">
        <f t="shared" si="29"/>
        <v>10144.1</v>
      </c>
      <c r="BL31" s="22"/>
      <c r="BM31" s="22">
        <f t="shared" si="30"/>
        <v>10144.1</v>
      </c>
      <c r="BN31" s="22"/>
      <c r="BO31" s="22">
        <f t="shared" si="31"/>
        <v>10144.1</v>
      </c>
      <c r="BP31" s="22"/>
      <c r="BQ31" s="22">
        <f t="shared" si="32"/>
        <v>10144.1</v>
      </c>
      <c r="BR31" s="22"/>
      <c r="BS31" s="22">
        <f t="shared" si="33"/>
        <v>10144.1</v>
      </c>
      <c r="BT31" s="26"/>
      <c r="BU31" s="26">
        <f t="shared" si="34"/>
        <v>10144.1</v>
      </c>
      <c r="BV31" s="26"/>
      <c r="BW31" s="26">
        <f t="shared" si="35"/>
        <v>10144.1</v>
      </c>
      <c r="BX31" s="26"/>
      <c r="BY31" s="26">
        <f t="shared" si="36"/>
        <v>10144.1</v>
      </c>
      <c r="BZ31" s="26"/>
      <c r="CA31" s="26">
        <f t="shared" si="37"/>
        <v>10144.1</v>
      </c>
      <c r="CB31" s="28"/>
      <c r="CC31" s="26">
        <f t="shared" si="38"/>
        <v>10144.1</v>
      </c>
      <c r="CD31" s="28"/>
      <c r="CE31" s="26">
        <f t="shared" si="39"/>
        <v>10144.1</v>
      </c>
    </row>
    <row r="32" spans="1:83" ht="45.75" customHeight="1" x14ac:dyDescent="0.2">
      <c r="A32" s="27" t="s">
        <v>534</v>
      </c>
      <c r="B32" s="11" t="s">
        <v>280</v>
      </c>
      <c r="C32" s="22">
        <v>228.9</v>
      </c>
      <c r="D32" s="22"/>
      <c r="E32" s="22">
        <f t="shared" si="1"/>
        <v>228.9</v>
      </c>
      <c r="F32" s="22"/>
      <c r="G32" s="22">
        <f t="shared" si="2"/>
        <v>228.9</v>
      </c>
      <c r="H32" s="22"/>
      <c r="I32" s="22">
        <f t="shared" si="3"/>
        <v>228.9</v>
      </c>
      <c r="J32" s="22"/>
      <c r="K32" s="22">
        <f t="shared" si="4"/>
        <v>228.9</v>
      </c>
      <c r="L32" s="22"/>
      <c r="M32" s="22">
        <f t="shared" si="5"/>
        <v>228.9</v>
      </c>
      <c r="N32" s="22"/>
      <c r="O32" s="22">
        <f t="shared" si="6"/>
        <v>228.9</v>
      </c>
      <c r="P32" s="22"/>
      <c r="Q32" s="22">
        <f t="shared" si="7"/>
        <v>228.9</v>
      </c>
      <c r="R32" s="22"/>
      <c r="S32" s="22">
        <f t="shared" si="8"/>
        <v>228.9</v>
      </c>
      <c r="T32" s="22"/>
      <c r="U32" s="22">
        <f t="shared" si="9"/>
        <v>228.9</v>
      </c>
      <c r="V32" s="22"/>
      <c r="W32" s="22">
        <f t="shared" si="10"/>
        <v>228.9</v>
      </c>
      <c r="X32" s="22"/>
      <c r="Y32" s="22">
        <f t="shared" si="11"/>
        <v>228.9</v>
      </c>
      <c r="Z32" s="22"/>
      <c r="AA32" s="22">
        <f t="shared" si="12"/>
        <v>228.9</v>
      </c>
      <c r="AB32" s="22"/>
      <c r="AC32" s="22">
        <f t="shared" si="13"/>
        <v>228.9</v>
      </c>
      <c r="AD32" s="22">
        <v>228.9</v>
      </c>
      <c r="AE32" s="22"/>
      <c r="AF32" s="22">
        <f t="shared" si="14"/>
        <v>228.9</v>
      </c>
      <c r="AG32" s="22"/>
      <c r="AH32" s="22">
        <f t="shared" si="15"/>
        <v>228.9</v>
      </c>
      <c r="AI32" s="22"/>
      <c r="AJ32" s="22">
        <f t="shared" si="16"/>
        <v>228.9</v>
      </c>
      <c r="AK32" s="22"/>
      <c r="AL32" s="22">
        <f t="shared" si="17"/>
        <v>228.9</v>
      </c>
      <c r="AM32" s="22"/>
      <c r="AN32" s="22">
        <f t="shared" si="18"/>
        <v>228.9</v>
      </c>
      <c r="AO32" s="22"/>
      <c r="AP32" s="22">
        <f t="shared" si="19"/>
        <v>228.9</v>
      </c>
      <c r="AQ32" s="22"/>
      <c r="AR32" s="22">
        <f t="shared" si="20"/>
        <v>228.9</v>
      </c>
      <c r="AS32" s="22"/>
      <c r="AT32" s="22">
        <f t="shared" si="21"/>
        <v>228.9</v>
      </c>
      <c r="AU32" s="22"/>
      <c r="AV32" s="22">
        <f t="shared" si="22"/>
        <v>228.9</v>
      </c>
      <c r="AW32" s="22"/>
      <c r="AX32" s="22">
        <f t="shared" si="23"/>
        <v>228.9</v>
      </c>
      <c r="AY32" s="22"/>
      <c r="AZ32" s="22">
        <f t="shared" si="24"/>
        <v>228.9</v>
      </c>
      <c r="BA32" s="22"/>
      <c r="BB32" s="22">
        <f t="shared" si="25"/>
        <v>228.9</v>
      </c>
      <c r="BC32" s="22"/>
      <c r="BD32" s="22">
        <f t="shared" si="26"/>
        <v>228.9</v>
      </c>
      <c r="BE32" s="22">
        <v>228.9</v>
      </c>
      <c r="BF32" s="22"/>
      <c r="BG32" s="22">
        <f t="shared" si="27"/>
        <v>228.9</v>
      </c>
      <c r="BH32" s="22"/>
      <c r="BI32" s="22">
        <f t="shared" si="28"/>
        <v>228.9</v>
      </c>
      <c r="BJ32" s="22"/>
      <c r="BK32" s="22">
        <f t="shared" si="29"/>
        <v>228.9</v>
      </c>
      <c r="BL32" s="22"/>
      <c r="BM32" s="22">
        <f t="shared" si="30"/>
        <v>228.9</v>
      </c>
      <c r="BN32" s="22"/>
      <c r="BO32" s="22">
        <f t="shared" si="31"/>
        <v>228.9</v>
      </c>
      <c r="BP32" s="22"/>
      <c r="BQ32" s="22">
        <f t="shared" si="32"/>
        <v>228.9</v>
      </c>
      <c r="BR32" s="22"/>
      <c r="BS32" s="22">
        <f t="shared" si="33"/>
        <v>228.9</v>
      </c>
      <c r="BT32" s="26"/>
      <c r="BU32" s="26">
        <f t="shared" si="34"/>
        <v>228.9</v>
      </c>
      <c r="BV32" s="26"/>
      <c r="BW32" s="26">
        <f t="shared" si="35"/>
        <v>228.9</v>
      </c>
      <c r="BX32" s="26"/>
      <c r="BY32" s="26">
        <f t="shared" si="36"/>
        <v>228.9</v>
      </c>
      <c r="BZ32" s="26"/>
      <c r="CA32" s="26">
        <f t="shared" si="37"/>
        <v>228.9</v>
      </c>
      <c r="CB32" s="28"/>
      <c r="CC32" s="26">
        <f t="shared" si="38"/>
        <v>228.9</v>
      </c>
      <c r="CD32" s="28"/>
      <c r="CE32" s="26">
        <f t="shared" si="39"/>
        <v>228.9</v>
      </c>
    </row>
    <row r="33" spans="1:83" ht="25.5" customHeight="1" x14ac:dyDescent="0.2">
      <c r="A33" s="27" t="s">
        <v>535</v>
      </c>
      <c r="B33" s="11" t="s">
        <v>520</v>
      </c>
      <c r="C33" s="22">
        <v>431575.5</v>
      </c>
      <c r="D33" s="22"/>
      <c r="E33" s="22">
        <f t="shared" si="1"/>
        <v>431575.5</v>
      </c>
      <c r="F33" s="22"/>
      <c r="G33" s="22">
        <f t="shared" si="2"/>
        <v>431575.5</v>
      </c>
      <c r="H33" s="22">
        <f>500000+243600</f>
        <v>743600</v>
      </c>
      <c r="I33" s="22">
        <f t="shared" si="3"/>
        <v>1175175.5</v>
      </c>
      <c r="J33" s="22">
        <v>130252</v>
      </c>
      <c r="K33" s="22">
        <f t="shared" si="4"/>
        <v>1305427.5</v>
      </c>
      <c r="L33" s="22">
        <v>54504.799999999988</v>
      </c>
      <c r="M33" s="22">
        <f t="shared" si="5"/>
        <v>1359932.3</v>
      </c>
      <c r="N33" s="22"/>
      <c r="O33" s="22">
        <f t="shared" si="6"/>
        <v>1359932.3</v>
      </c>
      <c r="P33" s="22"/>
      <c r="Q33" s="22">
        <f t="shared" si="7"/>
        <v>1359932.3</v>
      </c>
      <c r="R33" s="22">
        <v>-232500</v>
      </c>
      <c r="S33" s="22">
        <f t="shared" si="8"/>
        <v>1127432.3</v>
      </c>
      <c r="T33" s="22"/>
      <c r="U33" s="22">
        <f t="shared" si="9"/>
        <v>1127432.3</v>
      </c>
      <c r="V33" s="22"/>
      <c r="W33" s="22">
        <f t="shared" si="10"/>
        <v>1127432.3</v>
      </c>
      <c r="X33" s="22"/>
      <c r="Y33" s="22">
        <f t="shared" si="11"/>
        <v>1127432.3</v>
      </c>
      <c r="Z33" s="22">
        <v>-4660.8</v>
      </c>
      <c r="AA33" s="22">
        <f t="shared" si="12"/>
        <v>1122771.5</v>
      </c>
      <c r="AB33" s="22"/>
      <c r="AC33" s="22">
        <f t="shared" si="13"/>
        <v>1122771.5</v>
      </c>
      <c r="AD33" s="22">
        <v>9120</v>
      </c>
      <c r="AE33" s="22"/>
      <c r="AF33" s="22">
        <f t="shared" si="14"/>
        <v>9120</v>
      </c>
      <c r="AG33" s="22"/>
      <c r="AH33" s="22">
        <f t="shared" si="15"/>
        <v>9120</v>
      </c>
      <c r="AI33" s="22">
        <f>357000+421200</f>
        <v>778200</v>
      </c>
      <c r="AJ33" s="22">
        <f t="shared" si="16"/>
        <v>787320</v>
      </c>
      <c r="AK33" s="22"/>
      <c r="AL33" s="22">
        <f t="shared" si="17"/>
        <v>787320</v>
      </c>
      <c r="AM33" s="22"/>
      <c r="AN33" s="22">
        <f t="shared" si="18"/>
        <v>787320</v>
      </c>
      <c r="AO33" s="22"/>
      <c r="AP33" s="22">
        <f t="shared" si="19"/>
        <v>787320</v>
      </c>
      <c r="AQ33" s="22"/>
      <c r="AR33" s="22">
        <f t="shared" si="20"/>
        <v>787320</v>
      </c>
      <c r="AS33" s="22">
        <v>225525</v>
      </c>
      <c r="AT33" s="22">
        <f t="shared" si="21"/>
        <v>1012845</v>
      </c>
      <c r="AU33" s="22"/>
      <c r="AV33" s="22">
        <f t="shared" si="22"/>
        <v>1012845</v>
      </c>
      <c r="AW33" s="22"/>
      <c r="AX33" s="22">
        <f t="shared" si="23"/>
        <v>1012845</v>
      </c>
      <c r="AY33" s="22">
        <v>-315025</v>
      </c>
      <c r="AZ33" s="22">
        <f t="shared" si="24"/>
        <v>697820</v>
      </c>
      <c r="BA33" s="22"/>
      <c r="BB33" s="22">
        <f t="shared" si="25"/>
        <v>697820</v>
      </c>
      <c r="BC33" s="22"/>
      <c r="BD33" s="22">
        <f t="shared" si="26"/>
        <v>697820</v>
      </c>
      <c r="BE33" s="22">
        <v>13</v>
      </c>
      <c r="BF33" s="22"/>
      <c r="BG33" s="22">
        <f t="shared" si="27"/>
        <v>13</v>
      </c>
      <c r="BH33" s="22"/>
      <c r="BI33" s="22">
        <f t="shared" si="28"/>
        <v>13</v>
      </c>
      <c r="BJ33" s="22">
        <v>368468.1</v>
      </c>
      <c r="BK33" s="22">
        <f t="shared" si="29"/>
        <v>368481.1</v>
      </c>
      <c r="BL33" s="22"/>
      <c r="BM33" s="22">
        <f t="shared" si="30"/>
        <v>368481.1</v>
      </c>
      <c r="BN33" s="22"/>
      <c r="BO33" s="22">
        <f t="shared" si="31"/>
        <v>368481.1</v>
      </c>
      <c r="BP33" s="22"/>
      <c r="BQ33" s="22">
        <f t="shared" si="32"/>
        <v>368481.1</v>
      </c>
      <c r="BR33" s="22"/>
      <c r="BS33" s="22">
        <f t="shared" si="33"/>
        <v>368481.1</v>
      </c>
      <c r="BT33" s="26"/>
      <c r="BU33" s="26">
        <f t="shared" si="34"/>
        <v>368481.1</v>
      </c>
      <c r="BV33" s="26"/>
      <c r="BW33" s="26">
        <f t="shared" si="35"/>
        <v>368481.1</v>
      </c>
      <c r="BX33" s="26"/>
      <c r="BY33" s="26">
        <f t="shared" si="36"/>
        <v>368481.1</v>
      </c>
      <c r="BZ33" s="26"/>
      <c r="CA33" s="26">
        <f t="shared" si="37"/>
        <v>368481.1</v>
      </c>
      <c r="CB33" s="28"/>
      <c r="CC33" s="26">
        <f t="shared" si="38"/>
        <v>368481.1</v>
      </c>
      <c r="CD33" s="28"/>
      <c r="CE33" s="26">
        <f t="shared" si="39"/>
        <v>368481.1</v>
      </c>
    </row>
    <row r="34" spans="1:83" ht="45" customHeight="1" x14ac:dyDescent="0.2">
      <c r="A34" s="27" t="s">
        <v>536</v>
      </c>
      <c r="B34" s="11" t="s">
        <v>287</v>
      </c>
      <c r="C34" s="22">
        <v>35255.300000000003</v>
      </c>
      <c r="D34" s="22"/>
      <c r="E34" s="22">
        <f t="shared" si="1"/>
        <v>35255.300000000003</v>
      </c>
      <c r="F34" s="22"/>
      <c r="G34" s="22">
        <f t="shared" si="2"/>
        <v>35255.300000000003</v>
      </c>
      <c r="H34" s="22"/>
      <c r="I34" s="22">
        <f t="shared" si="3"/>
        <v>35255.300000000003</v>
      </c>
      <c r="J34" s="22"/>
      <c r="K34" s="22">
        <f t="shared" si="4"/>
        <v>35255.300000000003</v>
      </c>
      <c r="L34" s="22"/>
      <c r="M34" s="22">
        <f t="shared" si="5"/>
        <v>35255.300000000003</v>
      </c>
      <c r="N34" s="22"/>
      <c r="O34" s="22">
        <f t="shared" si="6"/>
        <v>35255.300000000003</v>
      </c>
      <c r="P34" s="22"/>
      <c r="Q34" s="22">
        <f t="shared" si="7"/>
        <v>35255.300000000003</v>
      </c>
      <c r="R34" s="22">
        <v>-550</v>
      </c>
      <c r="S34" s="22">
        <f t="shared" si="8"/>
        <v>34705.300000000003</v>
      </c>
      <c r="T34" s="22"/>
      <c r="U34" s="22">
        <f t="shared" si="9"/>
        <v>34705.300000000003</v>
      </c>
      <c r="V34" s="22"/>
      <c r="W34" s="22">
        <f t="shared" si="10"/>
        <v>34705.300000000003</v>
      </c>
      <c r="X34" s="22"/>
      <c r="Y34" s="22">
        <f t="shared" si="11"/>
        <v>34705.300000000003</v>
      </c>
      <c r="Z34" s="22">
        <v>-1566.2</v>
      </c>
      <c r="AA34" s="22">
        <f t="shared" si="12"/>
        <v>33139.100000000006</v>
      </c>
      <c r="AB34" s="22"/>
      <c r="AC34" s="22">
        <f t="shared" si="13"/>
        <v>33139.100000000006</v>
      </c>
      <c r="AD34" s="22">
        <v>38730.300000000003</v>
      </c>
      <c r="AE34" s="22"/>
      <c r="AF34" s="22">
        <f t="shared" si="14"/>
        <v>38730.300000000003</v>
      </c>
      <c r="AG34" s="22"/>
      <c r="AH34" s="22">
        <f t="shared" si="15"/>
        <v>38730.300000000003</v>
      </c>
      <c r="AI34" s="22"/>
      <c r="AJ34" s="22">
        <f t="shared" si="16"/>
        <v>38730.300000000003</v>
      </c>
      <c r="AK34" s="22"/>
      <c r="AL34" s="22">
        <f t="shared" si="17"/>
        <v>38730.300000000003</v>
      </c>
      <c r="AM34" s="22"/>
      <c r="AN34" s="22">
        <f t="shared" si="18"/>
        <v>38730.300000000003</v>
      </c>
      <c r="AO34" s="22"/>
      <c r="AP34" s="22">
        <f t="shared" si="19"/>
        <v>38730.300000000003</v>
      </c>
      <c r="AQ34" s="22"/>
      <c r="AR34" s="22">
        <f t="shared" si="20"/>
        <v>38730.300000000003</v>
      </c>
      <c r="AS34" s="22"/>
      <c r="AT34" s="22">
        <f t="shared" si="21"/>
        <v>38730.300000000003</v>
      </c>
      <c r="AU34" s="22"/>
      <c r="AV34" s="22">
        <f t="shared" si="22"/>
        <v>38730.300000000003</v>
      </c>
      <c r="AW34" s="22"/>
      <c r="AX34" s="22">
        <f t="shared" si="23"/>
        <v>38730.300000000003</v>
      </c>
      <c r="AY34" s="22"/>
      <c r="AZ34" s="22">
        <f t="shared" si="24"/>
        <v>38730.300000000003</v>
      </c>
      <c r="BA34" s="22">
        <v>-1791.8</v>
      </c>
      <c r="BB34" s="22">
        <f t="shared" si="25"/>
        <v>36938.5</v>
      </c>
      <c r="BC34" s="22"/>
      <c r="BD34" s="22">
        <f t="shared" si="26"/>
        <v>36938.5</v>
      </c>
      <c r="BE34" s="22">
        <v>32730.3</v>
      </c>
      <c r="BF34" s="22"/>
      <c r="BG34" s="22">
        <f t="shared" si="27"/>
        <v>32730.3</v>
      </c>
      <c r="BH34" s="22"/>
      <c r="BI34" s="22">
        <f t="shared" si="28"/>
        <v>32730.3</v>
      </c>
      <c r="BJ34" s="22"/>
      <c r="BK34" s="22">
        <f t="shared" si="29"/>
        <v>32730.3</v>
      </c>
      <c r="BL34" s="22"/>
      <c r="BM34" s="22">
        <f t="shared" si="30"/>
        <v>32730.3</v>
      </c>
      <c r="BN34" s="22"/>
      <c r="BO34" s="22">
        <f t="shared" si="31"/>
        <v>32730.3</v>
      </c>
      <c r="BP34" s="22"/>
      <c r="BQ34" s="22">
        <f t="shared" si="32"/>
        <v>32730.3</v>
      </c>
      <c r="BR34" s="22"/>
      <c r="BS34" s="22">
        <f t="shared" si="33"/>
        <v>32730.3</v>
      </c>
      <c r="BT34" s="26"/>
      <c r="BU34" s="26">
        <f t="shared" si="34"/>
        <v>32730.3</v>
      </c>
      <c r="BV34" s="26"/>
      <c r="BW34" s="26">
        <f t="shared" si="35"/>
        <v>32730.3</v>
      </c>
      <c r="BX34" s="26"/>
      <c r="BY34" s="26">
        <f t="shared" si="36"/>
        <v>32730.3</v>
      </c>
      <c r="BZ34" s="26"/>
      <c r="CA34" s="26">
        <f t="shared" si="37"/>
        <v>32730.3</v>
      </c>
      <c r="CB34" s="28">
        <v>-1791.8</v>
      </c>
      <c r="CC34" s="26">
        <f t="shared" si="38"/>
        <v>30938.5</v>
      </c>
      <c r="CD34" s="28"/>
      <c r="CE34" s="26">
        <f t="shared" si="39"/>
        <v>30938.5</v>
      </c>
    </row>
    <row r="35" spans="1:83" ht="40.5" customHeight="1" x14ac:dyDescent="0.2">
      <c r="A35" s="27" t="s">
        <v>537</v>
      </c>
      <c r="B35" s="11" t="s">
        <v>291</v>
      </c>
      <c r="C35" s="22">
        <v>2413161.4</v>
      </c>
      <c r="D35" s="22">
        <v>283759.5</v>
      </c>
      <c r="E35" s="22">
        <f t="shared" si="1"/>
        <v>2696920.9</v>
      </c>
      <c r="F35" s="22">
        <v>353804.70000000007</v>
      </c>
      <c r="G35" s="22">
        <f t="shared" si="2"/>
        <v>3050725.6</v>
      </c>
      <c r="H35" s="22"/>
      <c r="I35" s="22">
        <f t="shared" si="3"/>
        <v>3050725.6</v>
      </c>
      <c r="J35" s="22">
        <v>85051.599999999991</v>
      </c>
      <c r="K35" s="22">
        <f t="shared" si="4"/>
        <v>3135777.2</v>
      </c>
      <c r="L35" s="22">
        <v>279640.40000000002</v>
      </c>
      <c r="M35" s="22">
        <f t="shared" si="5"/>
        <v>3415417.6</v>
      </c>
      <c r="N35" s="22">
        <v>25063.899999999998</v>
      </c>
      <c r="O35" s="22">
        <f t="shared" si="6"/>
        <v>3440481.5</v>
      </c>
      <c r="P35" s="22">
        <v>-1529.5999999999985</v>
      </c>
      <c r="Q35" s="22">
        <f t="shared" si="7"/>
        <v>3438951.9</v>
      </c>
      <c r="R35" s="22">
        <v>-419165.7</v>
      </c>
      <c r="S35" s="22">
        <f t="shared" si="8"/>
        <v>3019786.1999999997</v>
      </c>
      <c r="T35" s="22"/>
      <c r="U35" s="22">
        <f t="shared" si="9"/>
        <v>3019786.1999999997</v>
      </c>
      <c r="V35" s="22">
        <v>31913.5</v>
      </c>
      <c r="W35" s="22">
        <f t="shared" si="10"/>
        <v>3051699.6999999997</v>
      </c>
      <c r="X35" s="22"/>
      <c r="Y35" s="22">
        <f t="shared" si="11"/>
        <v>3051699.6999999997</v>
      </c>
      <c r="Z35" s="22">
        <v>-31934.3</v>
      </c>
      <c r="AA35" s="22">
        <f t="shared" si="12"/>
        <v>3019765.4</v>
      </c>
      <c r="AB35" s="22"/>
      <c r="AC35" s="22">
        <f t="shared" si="13"/>
        <v>3019765.4</v>
      </c>
      <c r="AD35" s="22">
        <v>1894944.4</v>
      </c>
      <c r="AE35" s="22"/>
      <c r="AF35" s="22">
        <f t="shared" si="14"/>
        <v>1894944.4</v>
      </c>
      <c r="AG35" s="22">
        <v>-1167.5</v>
      </c>
      <c r="AH35" s="22">
        <f t="shared" si="15"/>
        <v>1893776.9</v>
      </c>
      <c r="AI35" s="22"/>
      <c r="AJ35" s="22">
        <f t="shared" si="16"/>
        <v>1893776.9</v>
      </c>
      <c r="AK35" s="22"/>
      <c r="AL35" s="22">
        <f t="shared" si="17"/>
        <v>1893776.9</v>
      </c>
      <c r="AM35" s="22"/>
      <c r="AN35" s="22">
        <f t="shared" si="18"/>
        <v>1893776.9</v>
      </c>
      <c r="AO35" s="22">
        <v>897.9</v>
      </c>
      <c r="AP35" s="22">
        <f t="shared" si="19"/>
        <v>1894674.7999999998</v>
      </c>
      <c r="AQ35" s="22"/>
      <c r="AR35" s="22">
        <f t="shared" si="20"/>
        <v>1894674.7999999998</v>
      </c>
      <c r="AS35" s="22"/>
      <c r="AT35" s="22">
        <f t="shared" si="21"/>
        <v>1894674.7999999998</v>
      </c>
      <c r="AU35" s="22"/>
      <c r="AV35" s="22">
        <f t="shared" si="22"/>
        <v>1894674.7999999998</v>
      </c>
      <c r="AW35" s="22"/>
      <c r="AX35" s="22">
        <f t="shared" si="23"/>
        <v>1894674.7999999998</v>
      </c>
      <c r="AY35" s="22"/>
      <c r="AZ35" s="22">
        <f t="shared" si="24"/>
        <v>1894674.7999999998</v>
      </c>
      <c r="BA35" s="22">
        <v>-218438.5</v>
      </c>
      <c r="BB35" s="22">
        <f t="shared" si="25"/>
        <v>1676236.2999999998</v>
      </c>
      <c r="BC35" s="22"/>
      <c r="BD35" s="22">
        <f t="shared" si="26"/>
        <v>1676236.2999999998</v>
      </c>
      <c r="BE35" s="22">
        <v>1614521.5</v>
      </c>
      <c r="BF35" s="22"/>
      <c r="BG35" s="22">
        <f t="shared" si="27"/>
        <v>1614521.5</v>
      </c>
      <c r="BH35" s="22">
        <v>-1167.5</v>
      </c>
      <c r="BI35" s="22">
        <f t="shared" si="28"/>
        <v>1613354</v>
      </c>
      <c r="BJ35" s="22"/>
      <c r="BK35" s="22">
        <f t="shared" si="29"/>
        <v>1613354</v>
      </c>
      <c r="BL35" s="22"/>
      <c r="BM35" s="22">
        <f t="shared" si="30"/>
        <v>1613354</v>
      </c>
      <c r="BN35" s="22"/>
      <c r="BO35" s="22">
        <f t="shared" si="31"/>
        <v>1613354</v>
      </c>
      <c r="BP35" s="22">
        <v>897.9</v>
      </c>
      <c r="BQ35" s="22">
        <f t="shared" si="32"/>
        <v>1614251.9</v>
      </c>
      <c r="BR35" s="22"/>
      <c r="BS35" s="22">
        <f t="shared" si="33"/>
        <v>1614251.9</v>
      </c>
      <c r="BT35" s="26"/>
      <c r="BU35" s="26">
        <f t="shared" si="34"/>
        <v>1614251.9</v>
      </c>
      <c r="BV35" s="26"/>
      <c r="BW35" s="26">
        <f t="shared" si="35"/>
        <v>1614251.9</v>
      </c>
      <c r="BX35" s="26"/>
      <c r="BY35" s="26">
        <f t="shared" si="36"/>
        <v>1614251.9</v>
      </c>
      <c r="BZ35" s="26"/>
      <c r="CA35" s="26">
        <f t="shared" si="37"/>
        <v>1614251.9</v>
      </c>
      <c r="CB35" s="28">
        <v>-22882</v>
      </c>
      <c r="CC35" s="26">
        <f t="shared" si="38"/>
        <v>1591369.9</v>
      </c>
      <c r="CD35" s="28"/>
      <c r="CE35" s="26">
        <f t="shared" si="39"/>
        <v>1591369.9</v>
      </c>
    </row>
    <row r="36" spans="1:83" ht="43.5" customHeight="1" x14ac:dyDescent="0.2">
      <c r="A36" s="27" t="s">
        <v>565</v>
      </c>
      <c r="B36" s="11" t="s">
        <v>312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>
        <v>816330.2</v>
      </c>
      <c r="S36" s="22">
        <f t="shared" si="8"/>
        <v>816330.2</v>
      </c>
      <c r="T36" s="22"/>
      <c r="U36" s="22">
        <f t="shared" si="9"/>
        <v>816330.2</v>
      </c>
      <c r="V36" s="22"/>
      <c r="W36" s="22">
        <f t="shared" si="10"/>
        <v>816330.2</v>
      </c>
      <c r="X36" s="22"/>
      <c r="Y36" s="22">
        <f t="shared" si="11"/>
        <v>816330.2</v>
      </c>
      <c r="Z36" s="22">
        <v>-8087.8</v>
      </c>
      <c r="AA36" s="22">
        <f t="shared" si="12"/>
        <v>808242.39999999991</v>
      </c>
      <c r="AB36" s="22"/>
      <c r="AC36" s="22">
        <f t="shared" si="13"/>
        <v>808242.39999999991</v>
      </c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>
        <v>124463.8</v>
      </c>
      <c r="AT36" s="22">
        <f t="shared" si="21"/>
        <v>124463.8</v>
      </c>
      <c r="AU36" s="22"/>
      <c r="AV36" s="22">
        <f t="shared" si="22"/>
        <v>124463.8</v>
      </c>
      <c r="AW36" s="22"/>
      <c r="AX36" s="22">
        <f t="shared" si="23"/>
        <v>124463.8</v>
      </c>
      <c r="AY36" s="22"/>
      <c r="AZ36" s="22">
        <f t="shared" si="24"/>
        <v>124463.8</v>
      </c>
      <c r="BA36" s="22"/>
      <c r="BB36" s="22">
        <f t="shared" si="25"/>
        <v>124463.8</v>
      </c>
      <c r="BC36" s="22"/>
      <c r="BD36" s="22">
        <f t="shared" si="26"/>
        <v>124463.8</v>
      </c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6">
        <v>119592</v>
      </c>
      <c r="BU36" s="22">
        <f t="shared" si="34"/>
        <v>119592</v>
      </c>
      <c r="BV36" s="26"/>
      <c r="BW36" s="26">
        <f t="shared" si="35"/>
        <v>119592</v>
      </c>
      <c r="BX36" s="26"/>
      <c r="BY36" s="26">
        <f t="shared" si="36"/>
        <v>119592</v>
      </c>
      <c r="BZ36" s="26"/>
      <c r="CA36" s="26">
        <f t="shared" si="37"/>
        <v>119592</v>
      </c>
      <c r="CB36" s="28"/>
      <c r="CC36" s="26">
        <f t="shared" si="38"/>
        <v>119592</v>
      </c>
      <c r="CD36" s="28"/>
      <c r="CE36" s="26">
        <f t="shared" si="39"/>
        <v>119592</v>
      </c>
    </row>
    <row r="37" spans="1:83" ht="34.5" customHeight="1" x14ac:dyDescent="0.2">
      <c r="A37" s="32" t="s">
        <v>517</v>
      </c>
      <c r="B37" s="32"/>
      <c r="C37" s="22">
        <f>SUM(C18:C35)</f>
        <v>18091045</v>
      </c>
      <c r="D37" s="22">
        <f>SUM(D18:D35)</f>
        <v>3233134.9</v>
      </c>
      <c r="E37" s="22">
        <f t="shared" si="1"/>
        <v>21324179.899999999</v>
      </c>
      <c r="F37" s="22">
        <f>SUM(F18:F35)</f>
        <v>988857.70000000007</v>
      </c>
      <c r="G37" s="22">
        <f t="shared" si="2"/>
        <v>22313037.599999998</v>
      </c>
      <c r="H37" s="22">
        <f>SUM(H18:H35)</f>
        <v>243600</v>
      </c>
      <c r="I37" s="22">
        <f>G37+H37</f>
        <v>22556637.599999998</v>
      </c>
      <c r="J37" s="22">
        <f>SUM(J18:J35)</f>
        <v>1095723.6000000001</v>
      </c>
      <c r="K37" s="22">
        <f t="shared" si="4"/>
        <v>23652361.199999999</v>
      </c>
      <c r="L37" s="22">
        <f>SUM(L18:L35)</f>
        <v>336865.60000000003</v>
      </c>
      <c r="M37" s="22">
        <f t="shared" si="5"/>
        <v>23989226.800000001</v>
      </c>
      <c r="N37" s="22">
        <f t="shared" ref="N37:P37" si="40">SUM(N18:N35)</f>
        <v>398564.50000000006</v>
      </c>
      <c r="O37" s="22">
        <f t="shared" si="40"/>
        <v>24387791.299999993</v>
      </c>
      <c r="P37" s="22">
        <f t="shared" si="40"/>
        <v>479999.3</v>
      </c>
      <c r="Q37" s="22">
        <f>O37+P37</f>
        <v>24867790.599999994</v>
      </c>
      <c r="R37" s="22">
        <f>SUM(R18:R36)</f>
        <v>-223170.70000000019</v>
      </c>
      <c r="S37" s="22">
        <f>Q37+R37</f>
        <v>24644619.899999995</v>
      </c>
      <c r="T37" s="22">
        <f>SUM(T18:T36)</f>
        <v>103053.1</v>
      </c>
      <c r="U37" s="22">
        <f t="shared" si="9"/>
        <v>24747672.999999996</v>
      </c>
      <c r="V37" s="22">
        <f>SUM(V18:V36)</f>
        <v>0</v>
      </c>
      <c r="W37" s="22">
        <f>U37+V37</f>
        <v>24747672.999999996</v>
      </c>
      <c r="X37" s="22">
        <f>SUM(X18:X36)</f>
        <v>0</v>
      </c>
      <c r="Y37" s="22">
        <f>W37+X37</f>
        <v>24747672.999999996</v>
      </c>
      <c r="Z37" s="22">
        <f>SUM(Z18:Z36)</f>
        <v>-111627.20000000001</v>
      </c>
      <c r="AA37" s="22">
        <f t="shared" si="12"/>
        <v>24636045.799999997</v>
      </c>
      <c r="AB37" s="22">
        <f t="shared" ref="AB37:AC37" si="41">SUM(AB18:AB36)</f>
        <v>6146</v>
      </c>
      <c r="AC37" s="22">
        <f t="shared" si="41"/>
        <v>24642191.799999986</v>
      </c>
      <c r="AD37" s="22">
        <f>SUM(AD18:AD35)</f>
        <v>13910416.500000002</v>
      </c>
      <c r="AE37" s="22">
        <f>SUM(AE18:AE35)</f>
        <v>1080729.3999999999</v>
      </c>
      <c r="AF37" s="22">
        <f t="shared" si="14"/>
        <v>14991145.900000002</v>
      </c>
      <c r="AG37" s="22">
        <f>SUM(AG18:AG35)</f>
        <v>353870.30000000005</v>
      </c>
      <c r="AH37" s="22">
        <f t="shared" si="15"/>
        <v>15345016.200000003</v>
      </c>
      <c r="AI37" s="22">
        <f>SUM(AI18:AI35)</f>
        <v>778200</v>
      </c>
      <c r="AJ37" s="22">
        <f t="shared" si="16"/>
        <v>16123216.200000003</v>
      </c>
      <c r="AK37" s="22">
        <f>SUM(AK18:AK35)</f>
        <v>46990.6</v>
      </c>
      <c r="AL37" s="22">
        <f t="shared" si="17"/>
        <v>16170206.800000003</v>
      </c>
      <c r="AM37" s="22">
        <f t="shared" ref="AM37" si="42">SUM(AM18:AM35)</f>
        <v>-351766.39999999991</v>
      </c>
      <c r="AN37" s="22">
        <f t="shared" si="18"/>
        <v>15818440.400000002</v>
      </c>
      <c r="AO37" s="22">
        <f t="shared" ref="AO37:AQ37" si="43">SUM(AO18:AO35)</f>
        <v>177679.19999999998</v>
      </c>
      <c r="AP37" s="22">
        <f t="shared" si="19"/>
        <v>15996119.600000001</v>
      </c>
      <c r="AQ37" s="22">
        <f t="shared" si="43"/>
        <v>1260000</v>
      </c>
      <c r="AR37" s="22">
        <f t="shared" si="20"/>
        <v>17256119.600000001</v>
      </c>
      <c r="AS37" s="22">
        <f>SUM(AS18:AS36)</f>
        <v>191433.90000000002</v>
      </c>
      <c r="AT37" s="22">
        <f t="shared" si="21"/>
        <v>17447553.5</v>
      </c>
      <c r="AU37" s="22">
        <f>SUM(AU18:AU36)</f>
        <v>0</v>
      </c>
      <c r="AV37" s="22">
        <f t="shared" si="22"/>
        <v>17447553.5</v>
      </c>
      <c r="AW37" s="22">
        <f>SUM(AW18:AW36)</f>
        <v>0</v>
      </c>
      <c r="AX37" s="22">
        <f t="shared" si="23"/>
        <v>17447553.5</v>
      </c>
      <c r="AY37" s="22">
        <f>SUM(AY18:AY36)</f>
        <v>-11009.700000000012</v>
      </c>
      <c r="AZ37" s="22">
        <f t="shared" si="24"/>
        <v>17436543.800000001</v>
      </c>
      <c r="BA37" s="22">
        <f>SUM(BA18:BA36)</f>
        <v>-454906.49999999994</v>
      </c>
      <c r="BB37" s="22">
        <f t="shared" si="25"/>
        <v>16981637.300000001</v>
      </c>
      <c r="BC37" s="22">
        <f t="shared" ref="BC37" si="44">SUM(BC18:BC36)</f>
        <v>1629.1999999999998</v>
      </c>
      <c r="BD37" s="22">
        <f t="shared" si="26"/>
        <v>16983266.5</v>
      </c>
      <c r="BE37" s="22">
        <f>SUM(BE18:BE35)</f>
        <v>12698693.200000005</v>
      </c>
      <c r="BF37" s="22">
        <f>SUM(BF18:BF35)</f>
        <v>1031719.5999999999</v>
      </c>
      <c r="BG37" s="22">
        <f t="shared" si="27"/>
        <v>13730412.800000004</v>
      </c>
      <c r="BH37" s="22">
        <f>SUM(BH18:BH35)</f>
        <v>81965.799999999988</v>
      </c>
      <c r="BI37" s="22">
        <f t="shared" si="28"/>
        <v>13812378.600000005</v>
      </c>
      <c r="BJ37" s="22">
        <f>SUM(BJ18:BJ35)</f>
        <v>368468.1</v>
      </c>
      <c r="BK37" s="22">
        <f t="shared" si="29"/>
        <v>14180846.700000005</v>
      </c>
      <c r="BL37" s="22">
        <f>SUM(BL18:BL35)</f>
        <v>219.5</v>
      </c>
      <c r="BM37" s="22">
        <f t="shared" si="30"/>
        <v>14181066.200000005</v>
      </c>
      <c r="BN37" s="22">
        <f t="shared" ref="BN37" si="45">SUM(BN18:BN35)</f>
        <v>-0.1</v>
      </c>
      <c r="BO37" s="22">
        <f t="shared" si="31"/>
        <v>14181066.100000005</v>
      </c>
      <c r="BP37" s="22">
        <f t="shared" ref="BP37:BR37" si="46">SUM(BP18:BP35)</f>
        <v>177679.19999999998</v>
      </c>
      <c r="BQ37" s="22">
        <f t="shared" si="32"/>
        <v>14358745.300000004</v>
      </c>
      <c r="BR37" s="22">
        <f t="shared" si="46"/>
        <v>1260000</v>
      </c>
      <c r="BS37" s="22">
        <f t="shared" si="33"/>
        <v>15618745.300000004</v>
      </c>
      <c r="BT37" s="22">
        <f>SUM(BT18:BT36)</f>
        <v>329301.09999999998</v>
      </c>
      <c r="BU37" s="26">
        <f t="shared" si="34"/>
        <v>15948046.400000004</v>
      </c>
      <c r="BV37" s="22">
        <f>SUM(BV18:BV36)</f>
        <v>0</v>
      </c>
      <c r="BW37" s="26">
        <f t="shared" si="35"/>
        <v>15948046.400000004</v>
      </c>
      <c r="BX37" s="22">
        <f>SUM(BX18:BX36)</f>
        <v>0</v>
      </c>
      <c r="BY37" s="26">
        <f t="shared" si="36"/>
        <v>15948046.400000004</v>
      </c>
      <c r="BZ37" s="22">
        <f>SUM(BZ18:BZ36)</f>
        <v>238107.8</v>
      </c>
      <c r="CA37" s="26">
        <f t="shared" si="37"/>
        <v>16186154.200000005</v>
      </c>
      <c r="CB37" s="22">
        <f>SUM(CB18:CB36)</f>
        <v>-307292.79999999999</v>
      </c>
      <c r="CC37" s="26">
        <f t="shared" si="38"/>
        <v>15878861.400000004</v>
      </c>
      <c r="CD37" s="22">
        <f t="shared" ref="CD37" si="47">SUM(CD18:CD36)</f>
        <v>0</v>
      </c>
      <c r="CE37" s="26">
        <f t="shared" si="39"/>
        <v>15878861.400000004</v>
      </c>
    </row>
    <row r="38" spans="1:83" x14ac:dyDescent="0.2"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</row>
    <row r="40" spans="1:83" x14ac:dyDescent="0.2"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</row>
    <row r="44" spans="1:83" x14ac:dyDescent="0.2"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</row>
  </sheetData>
  <mergeCells count="15">
    <mergeCell ref="A37:B37"/>
    <mergeCell ref="A16:A17"/>
    <mergeCell ref="B16:B17"/>
    <mergeCell ref="C16:CE16"/>
    <mergeCell ref="B8:CE8"/>
    <mergeCell ref="B9:CE9"/>
    <mergeCell ref="B10:CE10"/>
    <mergeCell ref="A13:CE13"/>
    <mergeCell ref="B1:CE1"/>
    <mergeCell ref="B2:CE2"/>
    <mergeCell ref="B3:CE3"/>
    <mergeCell ref="B4:CE4"/>
    <mergeCell ref="B7:CE7"/>
    <mergeCell ref="B5:CE5"/>
    <mergeCell ref="B6:CE6"/>
  </mergeCells>
  <phoneticPr fontId="6" type="noConversion"/>
  <pageMargins left="1.1811023622047245" right="0.39370078740157483" top="0.78740157480314965" bottom="0.78740157480314965" header="0.31496062992125984" footer="0.19685039370078741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КЦСР</vt:lpstr>
      <vt:lpstr>прил. 7</vt:lpstr>
      <vt:lpstr>'прил. 7'!Заголовки_для_печати</vt:lpstr>
      <vt:lpstr>Код_КЦСР</vt:lpstr>
      <vt:lpstr>'прил. 7'!Область_печати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Смирнова Елена Александровна</cp:lastModifiedBy>
  <cp:lastPrinted>2025-11-27T06:32:09Z</cp:lastPrinted>
  <dcterms:created xsi:type="dcterms:W3CDTF">2005-10-27T10:10:18Z</dcterms:created>
  <dcterms:modified xsi:type="dcterms:W3CDTF">2025-11-27T06:32:48Z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310975537</vt:i4>
  </property>
  <property fmtid="{D5CDD505-2E9C-101B-9397-08002B2CF9AE}" pid="4" name="_EmailSubject">
    <vt:lpwstr>Здравствуйте, решение передано на подпись Главе города. 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-1670349453</vt:i4>
  </property>
</Properties>
</file>